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575" yWindow="-105" windowWidth="12150" windowHeight="12825" tabRatio="533"/>
  </bookViews>
  <sheets>
    <sheet name="расходы на 2014" sheetId="1" r:id="rId1"/>
    <sheet name="расходы на 2014 1" sheetId="3" r:id="rId2"/>
  </sheets>
  <definedNames>
    <definedName name="_xlnm._FilterDatabase" localSheetId="0" hidden="1">'расходы на 2014'!$A$17:$Y$739</definedName>
    <definedName name="_xlnm._FilterDatabase" localSheetId="1" hidden="1">'расходы на 2014 1'!$A$7:$F$728</definedName>
    <definedName name="_xlnm.Print_Titles" localSheetId="0">'расходы на 2014'!$5:$5</definedName>
    <definedName name="_xlnm.Print_Titles" localSheetId="1">'расходы на 2014 1'!$5:$5</definedName>
    <definedName name="_xlnm.Print_Area" localSheetId="0">'расходы на 2014'!$A$1:$Y$738</definedName>
    <definedName name="_xlnm.Print_Area" localSheetId="1">'расходы на 2014 1'!$A$1:$E$7</definedName>
  </definedNames>
  <calcPr calcId="125725"/>
</workbook>
</file>

<file path=xl/calcChain.xml><?xml version="1.0" encoding="utf-8"?>
<calcChain xmlns="http://schemas.openxmlformats.org/spreadsheetml/2006/main">
  <c r="W517" i="1"/>
  <c r="W323" l="1"/>
  <c r="W732"/>
  <c r="W730"/>
  <c r="W645"/>
  <c r="V496"/>
  <c r="W496"/>
  <c r="U496"/>
  <c r="X497"/>
  <c r="X498"/>
  <c r="V487"/>
  <c r="W487"/>
  <c r="X488"/>
  <c r="X486"/>
  <c r="X485"/>
  <c r="X464"/>
  <c r="V463"/>
  <c r="W463"/>
  <c r="V422"/>
  <c r="W422"/>
  <c r="U422"/>
  <c r="X423"/>
  <c r="X422" s="1"/>
  <c r="W520"/>
  <c r="X267"/>
  <c r="X266" s="1"/>
  <c r="W266"/>
  <c r="V266"/>
  <c r="T266"/>
  <c r="S266"/>
  <c r="R266"/>
  <c r="W52"/>
  <c r="W49"/>
  <c r="W733"/>
  <c r="W24"/>
  <c r="X496" l="1"/>
  <c r="U484"/>
  <c r="W226"/>
  <c r="W221"/>
  <c r="X649" l="1"/>
  <c r="X602"/>
  <c r="X565"/>
  <c r="W349"/>
  <c r="V349"/>
  <c r="W346"/>
  <c r="V346"/>
  <c r="W343"/>
  <c r="V343"/>
  <c r="V413"/>
  <c r="V412" s="1"/>
  <c r="W413"/>
  <c r="W412" s="1"/>
  <c r="V393"/>
  <c r="V357"/>
  <c r="W736"/>
  <c r="V736"/>
  <c r="W735"/>
  <c r="V735"/>
  <c r="W728"/>
  <c r="V728"/>
  <c r="W727"/>
  <c r="W726" s="1"/>
  <c r="W725" s="1"/>
  <c r="W724" s="1"/>
  <c r="W723" s="1"/>
  <c r="W720"/>
  <c r="W719" s="1"/>
  <c r="W718" s="1"/>
  <c r="W717" s="1"/>
  <c r="V720"/>
  <c r="V719" s="1"/>
  <c r="V718" s="1"/>
  <c r="V717" s="1"/>
  <c r="W715"/>
  <c r="V715"/>
  <c r="W714"/>
  <c r="V714"/>
  <c r="W712"/>
  <c r="V712"/>
  <c r="W711"/>
  <c r="W710" s="1"/>
  <c r="V711"/>
  <c r="V710" s="1"/>
  <c r="W704"/>
  <c r="V704"/>
  <c r="W703"/>
  <c r="V703"/>
  <c r="W702"/>
  <c r="V702"/>
  <c r="W698"/>
  <c r="V698"/>
  <c r="W697"/>
  <c r="V697"/>
  <c r="W696"/>
  <c r="V696"/>
  <c r="W695"/>
  <c r="V695"/>
  <c r="W688"/>
  <c r="V688"/>
  <c r="V687" s="1"/>
  <c r="V686" s="1"/>
  <c r="W687"/>
  <c r="W686" s="1"/>
  <c r="W684"/>
  <c r="V684"/>
  <c r="W682"/>
  <c r="V682"/>
  <c r="W681"/>
  <c r="V681"/>
  <c r="W679"/>
  <c r="V679"/>
  <c r="W678"/>
  <c r="V678"/>
  <c r="W677"/>
  <c r="V677"/>
  <c r="W676"/>
  <c r="V676"/>
  <c r="W673"/>
  <c r="V673"/>
  <c r="W672"/>
  <c r="V672"/>
  <c r="W671"/>
  <c r="V671"/>
  <c r="W670"/>
  <c r="V670"/>
  <c r="W669"/>
  <c r="V669"/>
  <c r="W665"/>
  <c r="V665"/>
  <c r="W664"/>
  <c r="V664"/>
  <c r="W663"/>
  <c r="V663"/>
  <c r="W661"/>
  <c r="V661"/>
  <c r="W660"/>
  <c r="V660"/>
  <c r="W659"/>
  <c r="V659"/>
  <c r="W653"/>
  <c r="V653"/>
  <c r="W652"/>
  <c r="V652"/>
  <c r="W651"/>
  <c r="V651"/>
  <c r="W650"/>
  <c r="W644"/>
  <c r="W643" s="1"/>
  <c r="W642" s="1"/>
  <c r="V644"/>
  <c r="V643" s="1"/>
  <c r="W640"/>
  <c r="V640"/>
  <c r="W638"/>
  <c r="V638"/>
  <c r="W636"/>
  <c r="V636"/>
  <c r="W634"/>
  <c r="V634"/>
  <c r="W633"/>
  <c r="V633"/>
  <c r="W631"/>
  <c r="V631"/>
  <c r="W630"/>
  <c r="V630"/>
  <c r="W629"/>
  <c r="V629"/>
  <c r="W627"/>
  <c r="V627"/>
  <c r="W626"/>
  <c r="V626"/>
  <c r="W625"/>
  <c r="W624" s="1"/>
  <c r="W623" s="1"/>
  <c r="W621"/>
  <c r="V621"/>
  <c r="W620"/>
  <c r="V620"/>
  <c r="W619"/>
  <c r="V619"/>
  <c r="W614"/>
  <c r="V614"/>
  <c r="W613"/>
  <c r="V613"/>
  <c r="W612"/>
  <c r="V612"/>
  <c r="W611"/>
  <c r="V611"/>
  <c r="W610"/>
  <c r="V610"/>
  <c r="W608"/>
  <c r="V608"/>
  <c r="W607"/>
  <c r="V607"/>
  <c r="W606"/>
  <c r="V606"/>
  <c r="W605"/>
  <c r="V605"/>
  <c r="W597"/>
  <c r="W596" s="1"/>
  <c r="W595" s="1"/>
  <c r="V597"/>
  <c r="V596" s="1"/>
  <c r="V595" s="1"/>
  <c r="W593"/>
  <c r="V593"/>
  <c r="W592"/>
  <c r="V592"/>
  <c r="W590"/>
  <c r="V590"/>
  <c r="W589"/>
  <c r="V589"/>
  <c r="W588"/>
  <c r="V588"/>
  <c r="W587"/>
  <c r="V587"/>
  <c r="W586"/>
  <c r="V586"/>
  <c r="W584"/>
  <c r="V584"/>
  <c r="W583"/>
  <c r="V583"/>
  <c r="W582"/>
  <c r="V582"/>
  <c r="V581" s="1"/>
  <c r="V580" s="1"/>
  <c r="V579" s="1"/>
  <c r="W577"/>
  <c r="V577"/>
  <c r="W575"/>
  <c r="V575"/>
  <c r="W574"/>
  <c r="V574"/>
  <c r="W573"/>
  <c r="V573"/>
  <c r="W571"/>
  <c r="V571"/>
  <c r="W570"/>
  <c r="V570"/>
  <c r="W569"/>
  <c r="V569"/>
  <c r="W568"/>
  <c r="V568"/>
  <c r="W567"/>
  <c r="V567"/>
  <c r="W561"/>
  <c r="V561"/>
  <c r="W558"/>
  <c r="W557" s="1"/>
  <c r="W556" s="1"/>
  <c r="V558"/>
  <c r="V557" s="1"/>
  <c r="V556" s="1"/>
  <c r="W553"/>
  <c r="V553"/>
  <c r="W551"/>
  <c r="V551"/>
  <c r="W549"/>
  <c r="V549"/>
  <c r="W548"/>
  <c r="V548"/>
  <c r="W546"/>
  <c r="V546"/>
  <c r="W545"/>
  <c r="V545"/>
  <c r="W544"/>
  <c r="V544"/>
  <c r="W543"/>
  <c r="V543"/>
  <c r="W540"/>
  <c r="V540"/>
  <c r="W539"/>
  <c r="V539"/>
  <c r="W538"/>
  <c r="V538"/>
  <c r="W536"/>
  <c r="V536"/>
  <c r="W534"/>
  <c r="V534"/>
  <c r="W533"/>
  <c r="V533"/>
  <c r="W532"/>
  <c r="V532"/>
  <c r="W530"/>
  <c r="V530"/>
  <c r="W529"/>
  <c r="V529"/>
  <c r="W527"/>
  <c r="V527"/>
  <c r="W526"/>
  <c r="V526"/>
  <c r="W525"/>
  <c r="V525"/>
  <c r="W524"/>
  <c r="V524"/>
  <c r="W523"/>
  <c r="V523"/>
  <c r="W522"/>
  <c r="V522"/>
  <c r="W519"/>
  <c r="V519"/>
  <c r="W516"/>
  <c r="V516"/>
  <c r="W515"/>
  <c r="V515"/>
  <c r="W514"/>
  <c r="V514"/>
  <c r="W512"/>
  <c r="V512"/>
  <c r="W511"/>
  <c r="V511"/>
  <c r="W509"/>
  <c r="V509"/>
  <c r="W508"/>
  <c r="V508"/>
  <c r="W506"/>
  <c r="V506"/>
  <c r="W504"/>
  <c r="W503" s="1"/>
  <c r="W502" s="1"/>
  <c r="V504"/>
  <c r="V503"/>
  <c r="V502" s="1"/>
  <c r="W500"/>
  <c r="V500"/>
  <c r="W499"/>
  <c r="V499"/>
  <c r="W495"/>
  <c r="V495"/>
  <c r="W493"/>
  <c r="V493"/>
  <c r="W491"/>
  <c r="V491"/>
  <c r="W490"/>
  <c r="V490"/>
  <c r="W484"/>
  <c r="V484"/>
  <c r="W483"/>
  <c r="V483"/>
  <c r="W480"/>
  <c r="V480"/>
  <c r="W479"/>
  <c r="V479"/>
  <c r="W477"/>
  <c r="V477"/>
  <c r="W476"/>
  <c r="V476"/>
  <c r="W475"/>
  <c r="W474" s="1"/>
  <c r="V475"/>
  <c r="W472"/>
  <c r="V472"/>
  <c r="W471"/>
  <c r="V471"/>
  <c r="W468"/>
  <c r="V468"/>
  <c r="W467"/>
  <c r="V467"/>
  <c r="W466"/>
  <c r="V466"/>
  <c r="W461"/>
  <c r="V461"/>
  <c r="V460" s="1"/>
  <c r="W460"/>
  <c r="W458"/>
  <c r="V458"/>
  <c r="W457"/>
  <c r="V457"/>
  <c r="W455"/>
  <c r="V455"/>
  <c r="W454"/>
  <c r="V454"/>
  <c r="W453"/>
  <c r="V453"/>
  <c r="W451"/>
  <c r="V451"/>
  <c r="W450"/>
  <c r="V450"/>
  <c r="W449"/>
  <c r="V449"/>
  <c r="W447"/>
  <c r="W446" s="1"/>
  <c r="V447"/>
  <c r="V446"/>
  <c r="W444"/>
  <c r="V444"/>
  <c r="V443" s="1"/>
  <c r="V442" s="1"/>
  <c r="W443"/>
  <c r="W438"/>
  <c r="V438"/>
  <c r="W435"/>
  <c r="V435"/>
  <c r="W434"/>
  <c r="V434"/>
  <c r="V432"/>
  <c r="W431"/>
  <c r="V431"/>
  <c r="W430"/>
  <c r="V430"/>
  <c r="W428"/>
  <c r="V428"/>
  <c r="W427"/>
  <c r="V427"/>
  <c r="W424"/>
  <c r="W421" s="1"/>
  <c r="V424"/>
  <c r="V421" s="1"/>
  <c r="W420"/>
  <c r="V420"/>
  <c r="W419"/>
  <c r="V419"/>
  <c r="W417"/>
  <c r="V417"/>
  <c r="W416"/>
  <c r="V416"/>
  <c r="W415"/>
  <c r="V415"/>
  <c r="W408"/>
  <c r="V408"/>
  <c r="W407"/>
  <c r="V407"/>
  <c r="W406"/>
  <c r="V406"/>
  <c r="W404"/>
  <c r="V404"/>
  <c r="W403"/>
  <c r="V403"/>
  <c r="W402"/>
  <c r="V402"/>
  <c r="W400"/>
  <c r="V400"/>
  <c r="W399"/>
  <c r="V399"/>
  <c r="W396"/>
  <c r="V396"/>
  <c r="W395"/>
  <c r="W393"/>
  <c r="W392" s="1"/>
  <c r="V392"/>
  <c r="W383"/>
  <c r="V383"/>
  <c r="W382"/>
  <c r="V382"/>
  <c r="W381"/>
  <c r="V381"/>
  <c r="W378"/>
  <c r="V378"/>
  <c r="W377"/>
  <c r="V377"/>
  <c r="W376"/>
  <c r="V376"/>
  <c r="W375"/>
  <c r="V375"/>
  <c r="W374"/>
  <c r="V374"/>
  <c r="W373"/>
  <c r="V373"/>
  <c r="W369"/>
  <c r="V369"/>
  <c r="W368"/>
  <c r="V368"/>
  <c r="W367"/>
  <c r="V367"/>
  <c r="W366"/>
  <c r="V366"/>
  <c r="W365"/>
  <c r="V365"/>
  <c r="W362"/>
  <c r="W361" s="1"/>
  <c r="W360" s="1"/>
  <c r="W359" s="1"/>
  <c r="V362"/>
  <c r="V361" s="1"/>
  <c r="V360" s="1"/>
  <c r="V359" s="1"/>
  <c r="W357"/>
  <c r="W355"/>
  <c r="V355"/>
  <c r="W353"/>
  <c r="V353"/>
  <c r="W352"/>
  <c r="V352"/>
  <c r="W348"/>
  <c r="V348"/>
  <c r="W345"/>
  <c r="V345"/>
  <c r="W342"/>
  <c r="V342"/>
  <c r="W336"/>
  <c r="V336"/>
  <c r="W335"/>
  <c r="V335"/>
  <c r="W334"/>
  <c r="V334"/>
  <c r="W333"/>
  <c r="V333"/>
  <c r="W332"/>
  <c r="V332"/>
  <c r="W329"/>
  <c r="W328" s="1"/>
  <c r="V329"/>
  <c r="V328" s="1"/>
  <c r="W326"/>
  <c r="V326"/>
  <c r="W325"/>
  <c r="V325"/>
  <c r="W322"/>
  <c r="V322"/>
  <c r="W321"/>
  <c r="V321"/>
  <c r="W320"/>
  <c r="V320"/>
  <c r="W319"/>
  <c r="V319"/>
  <c r="W313"/>
  <c r="V313"/>
  <c r="W312"/>
  <c r="V312"/>
  <c r="W311"/>
  <c r="V311"/>
  <c r="W309"/>
  <c r="W308" s="1"/>
  <c r="V309"/>
  <c r="V308" s="1"/>
  <c r="W306"/>
  <c r="V306"/>
  <c r="W305"/>
  <c r="V305"/>
  <c r="W304"/>
  <c r="V304"/>
  <c r="V303" s="1"/>
  <c r="W300"/>
  <c r="V300"/>
  <c r="W299"/>
  <c r="V299"/>
  <c r="W298"/>
  <c r="V298"/>
  <c r="W297"/>
  <c r="V297"/>
  <c r="W296"/>
  <c r="V296"/>
  <c r="W292"/>
  <c r="V292"/>
  <c r="W290"/>
  <c r="V290"/>
  <c r="W289"/>
  <c r="V289"/>
  <c r="W287"/>
  <c r="V287"/>
  <c r="W286"/>
  <c r="V286"/>
  <c r="W285"/>
  <c r="V285"/>
  <c r="W283"/>
  <c r="V283"/>
  <c r="W282"/>
  <c r="V282"/>
  <c r="W281"/>
  <c r="V281"/>
  <c r="W280"/>
  <c r="V280"/>
  <c r="W278"/>
  <c r="V278"/>
  <c r="W277"/>
  <c r="V277"/>
  <c r="W276"/>
  <c r="V276"/>
  <c r="W275"/>
  <c r="V275"/>
  <c r="W273"/>
  <c r="W272" s="1"/>
  <c r="V273"/>
  <c r="V272" s="1"/>
  <c r="W270"/>
  <c r="V270"/>
  <c r="W269"/>
  <c r="V269"/>
  <c r="W268"/>
  <c r="V268"/>
  <c r="W264"/>
  <c r="W263" s="1"/>
  <c r="V264"/>
  <c r="V263" s="1"/>
  <c r="W262"/>
  <c r="V262"/>
  <c r="W260"/>
  <c r="V260"/>
  <c r="W258"/>
  <c r="V258"/>
  <c r="W257"/>
  <c r="V257"/>
  <c r="W256"/>
  <c r="V256"/>
  <c r="W255"/>
  <c r="V255"/>
  <c r="W253"/>
  <c r="V253"/>
  <c r="W252"/>
  <c r="V252"/>
  <c r="W251"/>
  <c r="V251"/>
  <c r="W249"/>
  <c r="V249"/>
  <c r="W248"/>
  <c r="V248"/>
  <c r="W247"/>
  <c r="V247"/>
  <c r="W242"/>
  <c r="V242"/>
  <c r="W241"/>
  <c r="W240" s="1"/>
  <c r="W239" s="1"/>
  <c r="W238" s="1"/>
  <c r="V241"/>
  <c r="V240" s="1"/>
  <c r="V239" s="1"/>
  <c r="V238" s="1"/>
  <c r="W236"/>
  <c r="V236"/>
  <c r="W235"/>
  <c r="V235"/>
  <c r="W234"/>
  <c r="V234"/>
  <c r="W233"/>
  <c r="V233"/>
  <c r="W230"/>
  <c r="V230"/>
  <c r="W229"/>
  <c r="V229"/>
  <c r="W228"/>
  <c r="V228"/>
  <c r="W227"/>
  <c r="V227"/>
  <c r="W225"/>
  <c r="V225"/>
  <c r="W224"/>
  <c r="V224"/>
  <c r="W223"/>
  <c r="V223"/>
  <c r="W222"/>
  <c r="V222"/>
  <c r="W219"/>
  <c r="V219"/>
  <c r="W218"/>
  <c r="V218"/>
  <c r="W217"/>
  <c r="V217"/>
  <c r="W215"/>
  <c r="V215"/>
  <c r="W214"/>
  <c r="V214"/>
  <c r="W212"/>
  <c r="V212"/>
  <c r="W211"/>
  <c r="V211"/>
  <c r="W210"/>
  <c r="V210"/>
  <c r="W209"/>
  <c r="V209"/>
  <c r="W206"/>
  <c r="V206"/>
  <c r="W205"/>
  <c r="V205"/>
  <c r="W203"/>
  <c r="V203"/>
  <c r="W202"/>
  <c r="V202"/>
  <c r="W201"/>
  <c r="V201"/>
  <c r="W200"/>
  <c r="V200"/>
  <c r="W199"/>
  <c r="V199"/>
  <c r="W198"/>
  <c r="V198"/>
  <c r="W196"/>
  <c r="V196"/>
  <c r="W195"/>
  <c r="V195"/>
  <c r="W194"/>
  <c r="V194"/>
  <c r="W192"/>
  <c r="V192"/>
  <c r="W191"/>
  <c r="V191"/>
  <c r="W189"/>
  <c r="V189"/>
  <c r="W188"/>
  <c r="V188"/>
  <c r="W187"/>
  <c r="V187"/>
  <c r="W186"/>
  <c r="V186"/>
  <c r="W184"/>
  <c r="V184"/>
  <c r="W183"/>
  <c r="V183"/>
  <c r="W182"/>
  <c r="V182"/>
  <c r="W179"/>
  <c r="V179"/>
  <c r="W176"/>
  <c r="V176"/>
  <c r="W175"/>
  <c r="V175"/>
  <c r="W174"/>
  <c r="V174"/>
  <c r="W171"/>
  <c r="V171"/>
  <c r="W170"/>
  <c r="V170"/>
  <c r="W169"/>
  <c r="V169"/>
  <c r="W168"/>
  <c r="V168"/>
  <c r="W167"/>
  <c r="V167"/>
  <c r="W165"/>
  <c r="V165"/>
  <c r="W163"/>
  <c r="V163"/>
  <c r="W162"/>
  <c r="V162"/>
  <c r="W161"/>
  <c r="V161"/>
  <c r="W160"/>
  <c r="V160"/>
  <c r="W158"/>
  <c r="V158"/>
  <c r="W157"/>
  <c r="V157"/>
  <c r="W156"/>
  <c r="V156"/>
  <c r="W154"/>
  <c r="V154"/>
  <c r="W153"/>
  <c r="V153"/>
  <c r="W152"/>
  <c r="V152"/>
  <c r="W151"/>
  <c r="V151"/>
  <c r="W150"/>
  <c r="V150"/>
  <c r="W148"/>
  <c r="V148"/>
  <c r="W146"/>
  <c r="V146"/>
  <c r="W144"/>
  <c r="V144"/>
  <c r="W142"/>
  <c r="V142"/>
  <c r="W139"/>
  <c r="V139"/>
  <c r="W137"/>
  <c r="V137"/>
  <c r="W136"/>
  <c r="V136"/>
  <c r="W134"/>
  <c r="V134"/>
  <c r="W131"/>
  <c r="V131"/>
  <c r="W129"/>
  <c r="V129"/>
  <c r="W127"/>
  <c r="V127"/>
  <c r="W126"/>
  <c r="V126"/>
  <c r="W125"/>
  <c r="V125"/>
  <c r="W122"/>
  <c r="V122"/>
  <c r="W121"/>
  <c r="V121"/>
  <c r="W119"/>
  <c r="V119"/>
  <c r="V118" s="1"/>
  <c r="W118"/>
  <c r="W116"/>
  <c r="V116"/>
  <c r="W110"/>
  <c r="W109" s="1"/>
  <c r="W108" s="1"/>
  <c r="V110"/>
  <c r="V109" s="1"/>
  <c r="V108" s="1"/>
  <c r="W105"/>
  <c r="W104" s="1"/>
  <c r="V105"/>
  <c r="V104" s="1"/>
  <c r="W100"/>
  <c r="W99" s="1"/>
  <c r="W98" s="1"/>
  <c r="W97" s="1"/>
  <c r="W96" s="1"/>
  <c r="V100"/>
  <c r="V99" s="1"/>
  <c r="V98" s="1"/>
  <c r="V97" s="1"/>
  <c r="W93"/>
  <c r="V93"/>
  <c r="W92"/>
  <c r="W91" s="1"/>
  <c r="V92"/>
  <c r="V91" s="1"/>
  <c r="W89"/>
  <c r="V89"/>
  <c r="W87"/>
  <c r="W86" s="1"/>
  <c r="V87"/>
  <c r="V86"/>
  <c r="W81"/>
  <c r="W80" s="1"/>
  <c r="W79" s="1"/>
  <c r="V81"/>
  <c r="V80" s="1"/>
  <c r="V79" s="1"/>
  <c r="W74"/>
  <c r="W73" s="1"/>
  <c r="W72" s="1"/>
  <c r="V74"/>
  <c r="V73" s="1"/>
  <c r="V72" s="1"/>
  <c r="W69"/>
  <c r="W68" s="1"/>
  <c r="W67" s="1"/>
  <c r="V69"/>
  <c r="V68" s="1"/>
  <c r="V67" s="1"/>
  <c r="W64"/>
  <c r="W63" s="1"/>
  <c r="W62" s="1"/>
  <c r="V64"/>
  <c r="V63" s="1"/>
  <c r="V62" s="1"/>
  <c r="W59"/>
  <c r="W58" s="1"/>
  <c r="V59"/>
  <c r="V58" s="1"/>
  <c r="W55"/>
  <c r="W54" s="1"/>
  <c r="V55"/>
  <c r="V54" s="1"/>
  <c r="V48"/>
  <c r="V47" s="1"/>
  <c r="W44"/>
  <c r="W43" s="1"/>
  <c r="V44"/>
  <c r="V43" s="1"/>
  <c r="W38"/>
  <c r="W37" s="1"/>
  <c r="V38"/>
  <c r="V37" s="1"/>
  <c r="W35"/>
  <c r="V35"/>
  <c r="V34" s="1"/>
  <c r="W34"/>
  <c r="W27"/>
  <c r="V27"/>
  <c r="V26" s="1"/>
  <c r="V25" s="1"/>
  <c r="W26"/>
  <c r="W25" s="1"/>
  <c r="W23"/>
  <c r="W22" s="1"/>
  <c r="W21" s="1"/>
  <c r="W20" s="1"/>
  <c r="V23"/>
  <c r="V22" s="1"/>
  <c r="V21" s="1"/>
  <c r="V20" s="1"/>
  <c r="R14"/>
  <c r="U14" s="1"/>
  <c r="X14" s="1"/>
  <c r="W8"/>
  <c r="V8"/>
  <c r="W6"/>
  <c r="V6"/>
  <c r="T315"/>
  <c r="T317"/>
  <c r="T520"/>
  <c r="T310"/>
  <c r="T52"/>
  <c r="T716"/>
  <c r="T49"/>
  <c r="U552"/>
  <c r="X552" s="1"/>
  <c r="X551" s="1"/>
  <c r="S551"/>
  <c r="S549" s="1"/>
  <c r="I550"/>
  <c r="L550" s="1"/>
  <c r="O550" s="1"/>
  <c r="R550" s="1"/>
  <c r="R551"/>
  <c r="T551"/>
  <c r="T549" s="1"/>
  <c r="T601"/>
  <c r="U465"/>
  <c r="S463"/>
  <c r="T463"/>
  <c r="R463"/>
  <c r="U462"/>
  <c r="U461" s="1"/>
  <c r="S461"/>
  <c r="S460" s="1"/>
  <c r="T461"/>
  <c r="T460" s="1"/>
  <c r="R461"/>
  <c r="R460" s="1"/>
  <c r="U429"/>
  <c r="X429" s="1"/>
  <c r="X428" s="1"/>
  <c r="X427" s="1"/>
  <c r="S428"/>
  <c r="S427" s="1"/>
  <c r="T428"/>
  <c r="T427" s="1"/>
  <c r="R428"/>
  <c r="R427" s="1"/>
  <c r="S424"/>
  <c r="S421" s="1"/>
  <c r="S420" s="1"/>
  <c r="S419" s="1"/>
  <c r="T424"/>
  <c r="T421" s="1"/>
  <c r="T420" s="1"/>
  <c r="T419" s="1"/>
  <c r="S413"/>
  <c r="S412" s="1"/>
  <c r="T413"/>
  <c r="R413"/>
  <c r="U414"/>
  <c r="S393"/>
  <c r="S392" s="1"/>
  <c r="T393"/>
  <c r="T392" s="1"/>
  <c r="R393"/>
  <c r="R392" s="1"/>
  <c r="U394"/>
  <c r="U393" s="1"/>
  <c r="U392" s="1"/>
  <c r="S455"/>
  <c r="S454" s="1"/>
  <c r="T455"/>
  <c r="T454" s="1"/>
  <c r="S355"/>
  <c r="T355"/>
  <c r="R355"/>
  <c r="S357"/>
  <c r="T357"/>
  <c r="U356"/>
  <c r="U271"/>
  <c r="U270" s="1"/>
  <c r="U269" s="1"/>
  <c r="U268" s="1"/>
  <c r="S270"/>
  <c r="S269" s="1"/>
  <c r="S268" s="1"/>
  <c r="T270"/>
  <c r="T269" s="1"/>
  <c r="T268" s="1"/>
  <c r="R270"/>
  <c r="R269" s="1"/>
  <c r="R268" s="1"/>
  <c r="U261"/>
  <c r="U260" s="1"/>
  <c r="S260"/>
  <c r="T260"/>
  <c r="R260"/>
  <c r="U259"/>
  <c r="U258" s="1"/>
  <c r="S258"/>
  <c r="S257" s="1"/>
  <c r="S256" s="1"/>
  <c r="S255" s="1"/>
  <c r="T258"/>
  <c r="T257" s="1"/>
  <c r="T256" s="1"/>
  <c r="T255" s="1"/>
  <c r="R258"/>
  <c r="R257" s="1"/>
  <c r="R256" s="1"/>
  <c r="R255" s="1"/>
  <c r="U250"/>
  <c r="U249" s="1"/>
  <c r="S249"/>
  <c r="S248" s="1"/>
  <c r="S247" s="1"/>
  <c r="T249"/>
  <c r="T248" s="1"/>
  <c r="T247" s="1"/>
  <c r="R249"/>
  <c r="R248" s="1"/>
  <c r="R247" s="1"/>
  <c r="S242"/>
  <c r="S241" s="1"/>
  <c r="S240" s="1"/>
  <c r="S239" s="1"/>
  <c r="S238" s="1"/>
  <c r="T242"/>
  <c r="T241" s="1"/>
  <c r="T240" s="1"/>
  <c r="T239" s="1"/>
  <c r="T238" s="1"/>
  <c r="U243"/>
  <c r="X243" s="1"/>
  <c r="S189"/>
  <c r="S188" s="1"/>
  <c r="S187" s="1"/>
  <c r="T189"/>
  <c r="T188" s="1"/>
  <c r="T187" s="1"/>
  <c r="U140"/>
  <c r="X140" s="1"/>
  <c r="U120"/>
  <c r="X120" s="1"/>
  <c r="X119" s="1"/>
  <c r="X118" s="1"/>
  <c r="S119"/>
  <c r="S118" s="1"/>
  <c r="T119"/>
  <c r="T118" s="1"/>
  <c r="R119"/>
  <c r="R118" s="1"/>
  <c r="T736"/>
  <c r="S736"/>
  <c r="T735"/>
  <c r="S735"/>
  <c r="S728"/>
  <c r="T720"/>
  <c r="S720"/>
  <c r="T719"/>
  <c r="S719"/>
  <c r="T718"/>
  <c r="S718"/>
  <c r="T717"/>
  <c r="S717"/>
  <c r="T715"/>
  <c r="T714" s="1"/>
  <c r="S715"/>
  <c r="S714" s="1"/>
  <c r="S712"/>
  <c r="S711"/>
  <c r="S710" s="1"/>
  <c r="T704"/>
  <c r="S704"/>
  <c r="T703"/>
  <c r="S703"/>
  <c r="T702"/>
  <c r="S702"/>
  <c r="T698"/>
  <c r="S698"/>
  <c r="T697"/>
  <c r="S697"/>
  <c r="T696"/>
  <c r="S696"/>
  <c r="T695"/>
  <c r="S695"/>
  <c r="T688"/>
  <c r="T687" s="1"/>
  <c r="T686" s="1"/>
  <c r="S688"/>
  <c r="S687" s="1"/>
  <c r="S686" s="1"/>
  <c r="T684"/>
  <c r="S684"/>
  <c r="T682"/>
  <c r="T681" s="1"/>
  <c r="S682"/>
  <c r="S681" s="1"/>
  <c r="T679"/>
  <c r="T678" s="1"/>
  <c r="T677" s="1"/>
  <c r="T676" s="1"/>
  <c r="S679"/>
  <c r="S678" s="1"/>
  <c r="S677" s="1"/>
  <c r="S676" s="1"/>
  <c r="T673"/>
  <c r="S673"/>
  <c r="T672"/>
  <c r="T671" s="1"/>
  <c r="T670" s="1"/>
  <c r="T669" s="1"/>
  <c r="T665"/>
  <c r="S665"/>
  <c r="T664"/>
  <c r="T663" s="1"/>
  <c r="S664"/>
  <c r="S663" s="1"/>
  <c r="S661"/>
  <c r="S660"/>
  <c r="T653"/>
  <c r="S653"/>
  <c r="T652"/>
  <c r="S652"/>
  <c r="T651"/>
  <c r="S651"/>
  <c r="T644"/>
  <c r="S644"/>
  <c r="S643" s="1"/>
  <c r="S642" s="1"/>
  <c r="T643"/>
  <c r="T642" s="1"/>
  <c r="T640"/>
  <c r="S640"/>
  <c r="T638"/>
  <c r="S638"/>
  <c r="T636"/>
  <c r="S636"/>
  <c r="T634"/>
  <c r="T633" s="1"/>
  <c r="S634"/>
  <c r="S633" s="1"/>
  <c r="T631"/>
  <c r="T630" s="1"/>
  <c r="T629" s="1"/>
  <c r="S631"/>
  <c r="S630" s="1"/>
  <c r="S629" s="1"/>
  <c r="T627"/>
  <c r="S627"/>
  <c r="T626"/>
  <c r="S626"/>
  <c r="S621"/>
  <c r="S620"/>
  <c r="S619" s="1"/>
  <c r="T614"/>
  <c r="S614"/>
  <c r="T613"/>
  <c r="S613"/>
  <c r="T612"/>
  <c r="S612"/>
  <c r="T611"/>
  <c r="S611"/>
  <c r="T610"/>
  <c r="S610"/>
  <c r="T608"/>
  <c r="S608"/>
  <c r="T607"/>
  <c r="S607"/>
  <c r="T606"/>
  <c r="S606"/>
  <c r="T605"/>
  <c r="S605"/>
  <c r="T597"/>
  <c r="S597"/>
  <c r="T596"/>
  <c r="S596"/>
  <c r="T595"/>
  <c r="S595"/>
  <c r="T593"/>
  <c r="S593"/>
  <c r="T592"/>
  <c r="S592"/>
  <c r="T590"/>
  <c r="S590"/>
  <c r="T589"/>
  <c r="S589"/>
  <c r="T588"/>
  <c r="S588"/>
  <c r="T587"/>
  <c r="S587"/>
  <c r="T586"/>
  <c r="S586"/>
  <c r="S584"/>
  <c r="S583"/>
  <c r="S582" s="1"/>
  <c r="S581" s="1"/>
  <c r="S580" s="1"/>
  <c r="S579" s="1"/>
  <c r="T577"/>
  <c r="S577"/>
  <c r="T575"/>
  <c r="S575"/>
  <c r="T574"/>
  <c r="S574"/>
  <c r="T573"/>
  <c r="S573"/>
  <c r="T571"/>
  <c r="S571"/>
  <c r="T570"/>
  <c r="S570"/>
  <c r="T569"/>
  <c r="S569"/>
  <c r="T568"/>
  <c r="S568"/>
  <c r="T567"/>
  <c r="S567"/>
  <c r="T561"/>
  <c r="S561"/>
  <c r="T558"/>
  <c r="T557" s="1"/>
  <c r="T556" s="1"/>
  <c r="S558"/>
  <c r="S557" s="1"/>
  <c r="S556" s="1"/>
  <c r="T553"/>
  <c r="T548" s="1"/>
  <c r="S553"/>
  <c r="T546"/>
  <c r="T545" s="1"/>
  <c r="T544" s="1"/>
  <c r="T543" s="1"/>
  <c r="S546"/>
  <c r="S545" s="1"/>
  <c r="S544" s="1"/>
  <c r="S543" s="1"/>
  <c r="T540"/>
  <c r="T539" s="1"/>
  <c r="T538" s="1"/>
  <c r="S540"/>
  <c r="S539" s="1"/>
  <c r="S538" s="1"/>
  <c r="T536"/>
  <c r="S536"/>
  <c r="T534"/>
  <c r="T533" s="1"/>
  <c r="T532" s="1"/>
  <c r="S534"/>
  <c r="S533" s="1"/>
  <c r="S532" s="1"/>
  <c r="T530"/>
  <c r="T529" s="1"/>
  <c r="S530"/>
  <c r="S529" s="1"/>
  <c r="T527"/>
  <c r="T526" s="1"/>
  <c r="T525" s="1"/>
  <c r="T524" s="1"/>
  <c r="T523" s="1"/>
  <c r="S527"/>
  <c r="S526" s="1"/>
  <c r="S525" s="1"/>
  <c r="S524" s="1"/>
  <c r="S523" s="1"/>
  <c r="S522" s="1"/>
  <c r="T519"/>
  <c r="S519"/>
  <c r="T516"/>
  <c r="S516"/>
  <c r="S515" s="1"/>
  <c r="S514" s="1"/>
  <c r="T515"/>
  <c r="T514" s="1"/>
  <c r="T512"/>
  <c r="T511" s="1"/>
  <c r="S512"/>
  <c r="S511" s="1"/>
  <c r="T509"/>
  <c r="T508" s="1"/>
  <c r="S509"/>
  <c r="S508" s="1"/>
  <c r="T506"/>
  <c r="S506"/>
  <c r="T504"/>
  <c r="S504"/>
  <c r="T503"/>
  <c r="T500"/>
  <c r="S500"/>
  <c r="S499" s="1"/>
  <c r="T499"/>
  <c r="T498"/>
  <c r="T496" s="1"/>
  <c r="S498"/>
  <c r="S496" s="1"/>
  <c r="T493"/>
  <c r="S493"/>
  <c r="T491"/>
  <c r="S491"/>
  <c r="T490"/>
  <c r="T487"/>
  <c r="S487"/>
  <c r="T486"/>
  <c r="T484" s="1"/>
  <c r="T483" s="1"/>
  <c r="S486"/>
  <c r="S484" s="1"/>
  <c r="S483" s="1"/>
  <c r="T480"/>
  <c r="T479" s="1"/>
  <c r="S480"/>
  <c r="T477"/>
  <c r="T476" s="1"/>
  <c r="T475" s="1"/>
  <c r="S477"/>
  <c r="S476" s="1"/>
  <c r="S475" s="1"/>
  <c r="T472"/>
  <c r="S472"/>
  <c r="S471" s="1"/>
  <c r="T471"/>
  <c r="T468"/>
  <c r="S468"/>
  <c r="T458"/>
  <c r="S458"/>
  <c r="T457"/>
  <c r="T451"/>
  <c r="T450" s="1"/>
  <c r="T449" s="1"/>
  <c r="S451"/>
  <c r="S450" s="1"/>
  <c r="S449" s="1"/>
  <c r="T447"/>
  <c r="T446" s="1"/>
  <c r="S447"/>
  <c r="S446" s="1"/>
  <c r="T444"/>
  <c r="S444"/>
  <c r="S443" s="1"/>
  <c r="T443"/>
  <c r="T438"/>
  <c r="S438"/>
  <c r="S435" s="1"/>
  <c r="S434" s="1"/>
  <c r="T435"/>
  <c r="T434" s="1"/>
  <c r="S432"/>
  <c r="T431"/>
  <c r="S431"/>
  <c r="T430"/>
  <c r="T417"/>
  <c r="T416" s="1"/>
  <c r="T415" s="1"/>
  <c r="S417"/>
  <c r="S416" s="1"/>
  <c r="S415" s="1"/>
  <c r="S411" s="1"/>
  <c r="T412"/>
  <c r="T408"/>
  <c r="T407" s="1"/>
  <c r="T406" s="1"/>
  <c r="S408"/>
  <c r="S407" s="1"/>
  <c r="S406" s="1"/>
  <c r="T404"/>
  <c r="T403" s="1"/>
  <c r="T402" s="1"/>
  <c r="S404"/>
  <c r="S403" s="1"/>
  <c r="S402" s="1"/>
  <c r="T400"/>
  <c r="T399" s="1"/>
  <c r="S400"/>
  <c r="S399" s="1"/>
  <c r="T396"/>
  <c r="T395" s="1"/>
  <c r="S396"/>
  <c r="S395" s="1"/>
  <c r="T383"/>
  <c r="T382" s="1"/>
  <c r="T381" s="1"/>
  <c r="S383"/>
  <c r="S382" s="1"/>
  <c r="S381" s="1"/>
  <c r="T378"/>
  <c r="S378"/>
  <c r="S377" s="1"/>
  <c r="S376" s="1"/>
  <c r="T377"/>
  <c r="T376" s="1"/>
  <c r="T369"/>
  <c r="T368" s="1"/>
  <c r="T367" s="1"/>
  <c r="T366" s="1"/>
  <c r="T365" s="1"/>
  <c r="S369"/>
  <c r="S368" s="1"/>
  <c r="S367" s="1"/>
  <c r="S366" s="1"/>
  <c r="S365" s="1"/>
  <c r="T362"/>
  <c r="T361" s="1"/>
  <c r="T360" s="1"/>
  <c r="T359" s="1"/>
  <c r="S362"/>
  <c r="S361" s="1"/>
  <c r="S360" s="1"/>
  <c r="S359" s="1"/>
  <c r="T353"/>
  <c r="S353"/>
  <c r="S352" s="1"/>
  <c r="S351" s="1"/>
  <c r="T352"/>
  <c r="T348"/>
  <c r="S348"/>
  <c r="T345"/>
  <c r="S345"/>
  <c r="T342"/>
  <c r="S342"/>
  <c r="T336"/>
  <c r="T335" s="1"/>
  <c r="T334" s="1"/>
  <c r="T333" s="1"/>
  <c r="T332" s="1"/>
  <c r="S336"/>
  <c r="S335" s="1"/>
  <c r="S334" s="1"/>
  <c r="S333" s="1"/>
  <c r="S332" s="1"/>
  <c r="T329"/>
  <c r="T328" s="1"/>
  <c r="S329"/>
  <c r="S328" s="1"/>
  <c r="T326"/>
  <c r="S326"/>
  <c r="S325" s="1"/>
  <c r="T325"/>
  <c r="T322"/>
  <c r="S322"/>
  <c r="S321" s="1"/>
  <c r="S320" s="1"/>
  <c r="S319" s="1"/>
  <c r="T321"/>
  <c r="T320" s="1"/>
  <c r="T319" s="1"/>
  <c r="T313"/>
  <c r="T312" s="1"/>
  <c r="T311" s="1"/>
  <c r="S313"/>
  <c r="S312" s="1"/>
  <c r="S311" s="1"/>
  <c r="T309"/>
  <c r="T308" s="1"/>
  <c r="S309"/>
  <c r="S308" s="1"/>
  <c r="T306"/>
  <c r="S306"/>
  <c r="S305" s="1"/>
  <c r="S304" s="1"/>
  <c r="T305"/>
  <c r="T304" s="1"/>
  <c r="T300"/>
  <c r="S300"/>
  <c r="S299" s="1"/>
  <c r="S298" s="1"/>
  <c r="S297" s="1"/>
  <c r="S296" s="1"/>
  <c r="T299"/>
  <c r="T298" s="1"/>
  <c r="T297" s="1"/>
  <c r="T296" s="1"/>
  <c r="T292"/>
  <c r="S292"/>
  <c r="T290"/>
  <c r="T289" s="1"/>
  <c r="S290"/>
  <c r="T287"/>
  <c r="T286" s="1"/>
  <c r="T285" s="1"/>
  <c r="S287"/>
  <c r="T283"/>
  <c r="S283"/>
  <c r="T282"/>
  <c r="S282"/>
  <c r="T281"/>
  <c r="S281"/>
  <c r="T280"/>
  <c r="S280"/>
  <c r="T278"/>
  <c r="T277" s="1"/>
  <c r="T276" s="1"/>
  <c r="S278"/>
  <c r="S277" s="1"/>
  <c r="S276" s="1"/>
  <c r="T273"/>
  <c r="S273"/>
  <c r="T272"/>
  <c r="S272"/>
  <c r="T264"/>
  <c r="S264"/>
  <c r="T263"/>
  <c r="S263"/>
  <c r="T262"/>
  <c r="S262"/>
  <c r="T253"/>
  <c r="S253"/>
  <c r="T252"/>
  <c r="S252"/>
  <c r="T251"/>
  <c r="T246" s="1"/>
  <c r="S251"/>
  <c r="T236"/>
  <c r="T235" s="1"/>
  <c r="T234" s="1"/>
  <c r="T233" s="1"/>
  <c r="S236"/>
  <c r="S235" s="1"/>
  <c r="S234" s="1"/>
  <c r="S233" s="1"/>
  <c r="T230"/>
  <c r="T229" s="1"/>
  <c r="T228" s="1"/>
  <c r="S230"/>
  <c r="S229" s="1"/>
  <c r="S228" s="1"/>
  <c r="T225"/>
  <c r="S225"/>
  <c r="T224"/>
  <c r="S224"/>
  <c r="T223"/>
  <c r="S223"/>
  <c r="T222"/>
  <c r="S222"/>
  <c r="T219"/>
  <c r="T218" s="1"/>
  <c r="T217" s="1"/>
  <c r="S219"/>
  <c r="S218" s="1"/>
  <c r="S217" s="1"/>
  <c r="T215"/>
  <c r="S215"/>
  <c r="T214"/>
  <c r="S214"/>
  <c r="T212"/>
  <c r="T211" s="1"/>
  <c r="T210" s="1"/>
  <c r="T209" s="1"/>
  <c r="S212"/>
  <c r="S211" s="1"/>
  <c r="S210" s="1"/>
  <c r="S209" s="1"/>
  <c r="T206"/>
  <c r="S206"/>
  <c r="T205"/>
  <c r="S205"/>
  <c r="T203"/>
  <c r="T202" s="1"/>
  <c r="T201" s="1"/>
  <c r="T200" s="1"/>
  <c r="S203"/>
  <c r="S202" s="1"/>
  <c r="S201" s="1"/>
  <c r="S200" s="1"/>
  <c r="S199" s="1"/>
  <c r="T196"/>
  <c r="S196"/>
  <c r="T195"/>
  <c r="S195"/>
  <c r="T194"/>
  <c r="S194"/>
  <c r="T192"/>
  <c r="T191" s="1"/>
  <c r="S192"/>
  <c r="S191" s="1"/>
  <c r="T184"/>
  <c r="S184"/>
  <c r="T183"/>
  <c r="S183"/>
  <c r="T182"/>
  <c r="S182"/>
  <c r="T179"/>
  <c r="S179"/>
  <c r="T176"/>
  <c r="S176"/>
  <c r="T175"/>
  <c r="S175"/>
  <c r="S174" s="1"/>
  <c r="T174"/>
  <c r="T171"/>
  <c r="S171"/>
  <c r="T170"/>
  <c r="S170"/>
  <c r="T169"/>
  <c r="S169"/>
  <c r="T168"/>
  <c r="S168"/>
  <c r="T165"/>
  <c r="S165"/>
  <c r="T163"/>
  <c r="T162" s="1"/>
  <c r="T161" s="1"/>
  <c r="T160" s="1"/>
  <c r="S163"/>
  <c r="S162" s="1"/>
  <c r="S161" s="1"/>
  <c r="S160" s="1"/>
  <c r="T158"/>
  <c r="S158"/>
  <c r="T157"/>
  <c r="S157"/>
  <c r="T156"/>
  <c r="S156"/>
  <c r="T154"/>
  <c r="S154"/>
  <c r="T153"/>
  <c r="S153"/>
  <c r="T152"/>
  <c r="S152"/>
  <c r="T151"/>
  <c r="T150" s="1"/>
  <c r="T148"/>
  <c r="S148"/>
  <c r="T146"/>
  <c r="S146"/>
  <c r="T144"/>
  <c r="S144"/>
  <c r="T142"/>
  <c r="S142"/>
  <c r="T139"/>
  <c r="S139"/>
  <c r="T137"/>
  <c r="S137"/>
  <c r="T136"/>
  <c r="S136"/>
  <c r="T134"/>
  <c r="S134"/>
  <c r="T131"/>
  <c r="S131"/>
  <c r="T129"/>
  <c r="S129"/>
  <c r="T127"/>
  <c r="S127"/>
  <c r="T126"/>
  <c r="S126"/>
  <c r="T125"/>
  <c r="S125"/>
  <c r="T122"/>
  <c r="S122"/>
  <c r="T121"/>
  <c r="S121"/>
  <c r="T116"/>
  <c r="T115" s="1"/>
  <c r="S116"/>
  <c r="T110"/>
  <c r="S110"/>
  <c r="S109" s="1"/>
  <c r="S108" s="1"/>
  <c r="T109"/>
  <c r="T108" s="1"/>
  <c r="T105"/>
  <c r="T104" s="1"/>
  <c r="S105"/>
  <c r="S104" s="1"/>
  <c r="T100"/>
  <c r="T99" s="1"/>
  <c r="T98" s="1"/>
  <c r="T97" s="1"/>
  <c r="S100"/>
  <c r="S99" s="1"/>
  <c r="S98" s="1"/>
  <c r="S97" s="1"/>
  <c r="S96" s="1"/>
  <c r="T93"/>
  <c r="S93"/>
  <c r="T92"/>
  <c r="S92"/>
  <c r="T91"/>
  <c r="S91"/>
  <c r="T89"/>
  <c r="S89"/>
  <c r="T87"/>
  <c r="S87"/>
  <c r="S86" s="1"/>
  <c r="T86"/>
  <c r="T81"/>
  <c r="S81"/>
  <c r="S80" s="1"/>
  <c r="S79" s="1"/>
  <c r="T80"/>
  <c r="T79" s="1"/>
  <c r="T74"/>
  <c r="S74"/>
  <c r="T73"/>
  <c r="S73"/>
  <c r="T72"/>
  <c r="S72"/>
  <c r="T69"/>
  <c r="S69"/>
  <c r="S68" s="1"/>
  <c r="S67" s="1"/>
  <c r="T68"/>
  <c r="T67" s="1"/>
  <c r="T64"/>
  <c r="T63" s="1"/>
  <c r="T62" s="1"/>
  <c r="S64"/>
  <c r="S63" s="1"/>
  <c r="S62" s="1"/>
  <c r="T59"/>
  <c r="T58" s="1"/>
  <c r="S59"/>
  <c r="S58" s="1"/>
  <c r="T55"/>
  <c r="T54" s="1"/>
  <c r="S55"/>
  <c r="S54" s="1"/>
  <c r="T48"/>
  <c r="S48"/>
  <c r="T47"/>
  <c r="S47"/>
  <c r="T44"/>
  <c r="S44"/>
  <c r="T43"/>
  <c r="S43"/>
  <c r="T38"/>
  <c r="S38"/>
  <c r="T37"/>
  <c r="S37"/>
  <c r="T35"/>
  <c r="S35"/>
  <c r="T34"/>
  <c r="T33" s="1"/>
  <c r="T32" s="1"/>
  <c r="S34"/>
  <c r="T27"/>
  <c r="S27"/>
  <c r="T26"/>
  <c r="S26"/>
  <c r="T25"/>
  <c r="S25"/>
  <c r="T23"/>
  <c r="S23"/>
  <c r="T22"/>
  <c r="S22"/>
  <c r="T21"/>
  <c r="S21"/>
  <c r="T20"/>
  <c r="S20"/>
  <c r="T8"/>
  <c r="T6" s="1"/>
  <c r="P378"/>
  <c r="Q378"/>
  <c r="Q377" s="1"/>
  <c r="Q376" s="1"/>
  <c r="Q520"/>
  <c r="R510"/>
  <c r="P509"/>
  <c r="P508" s="1"/>
  <c r="Q509"/>
  <c r="Q508" s="1"/>
  <c r="O509"/>
  <c r="O508" s="1"/>
  <c r="Q507"/>
  <c r="Q364"/>
  <c r="Q362" s="1"/>
  <c r="Q361" s="1"/>
  <c r="Q360" s="1"/>
  <c r="Q359" s="1"/>
  <c r="Q140"/>
  <c r="Q139" s="1"/>
  <c r="P9"/>
  <c r="P8" s="1"/>
  <c r="P6" s="1"/>
  <c r="Q513"/>
  <c r="R513" s="1"/>
  <c r="Q601"/>
  <c r="Q635"/>
  <c r="Q634" s="1"/>
  <c r="Q733"/>
  <c r="Q732"/>
  <c r="Q730"/>
  <c r="Q90"/>
  <c r="Q89" s="1"/>
  <c r="Q110"/>
  <c r="P55"/>
  <c r="P54" s="1"/>
  <c r="Q55"/>
  <c r="Q54" s="1"/>
  <c r="Q273"/>
  <c r="Q272" s="1"/>
  <c r="Q257"/>
  <c r="O257"/>
  <c r="Q256"/>
  <c r="O256"/>
  <c r="Q255"/>
  <c r="O255"/>
  <c r="Q253"/>
  <c r="Q252" s="1"/>
  <c r="Q251" s="1"/>
  <c r="Q230"/>
  <c r="Q229" s="1"/>
  <c r="Q228" s="1"/>
  <c r="Q225"/>
  <c r="Q224" s="1"/>
  <c r="Q223" s="1"/>
  <c r="Q222" s="1"/>
  <c r="Q196"/>
  <c r="Q195" s="1"/>
  <c r="Q194" s="1"/>
  <c r="Q192"/>
  <c r="Q191" s="1"/>
  <c r="Q184"/>
  <c r="Q183" s="1"/>
  <c r="Q182" s="1"/>
  <c r="Q179"/>
  <c r="Q176"/>
  <c r="O176"/>
  <c r="Q165"/>
  <c r="Q163"/>
  <c r="Q158"/>
  <c r="Q157" s="1"/>
  <c r="Q156" s="1"/>
  <c r="Q148"/>
  <c r="Q146"/>
  <c r="Q144"/>
  <c r="Q142"/>
  <c r="Q137"/>
  <c r="Q134"/>
  <c r="Q131"/>
  <c r="Q129"/>
  <c r="Q127"/>
  <c r="Q122"/>
  <c r="Q116"/>
  <c r="Q115" s="1"/>
  <c r="Q105"/>
  <c r="O105"/>
  <c r="Q104"/>
  <c r="O104"/>
  <c r="Q92"/>
  <c r="Q91" s="1"/>
  <c r="Q87"/>
  <c r="Q59"/>
  <c r="O59"/>
  <c r="Q58"/>
  <c r="R208"/>
  <c r="U208" s="1"/>
  <c r="X208" s="1"/>
  <c r="R207"/>
  <c r="U207" s="1"/>
  <c r="X207" s="1"/>
  <c r="O206"/>
  <c r="O205" s="1"/>
  <c r="P212"/>
  <c r="P211" s="1"/>
  <c r="P210" s="1"/>
  <c r="Q212"/>
  <c r="Q211" s="1"/>
  <c r="Q210" s="1"/>
  <c r="P215"/>
  <c r="P214" s="1"/>
  <c r="Q215"/>
  <c r="Q214" s="1"/>
  <c r="P219"/>
  <c r="P218" s="1"/>
  <c r="P217" s="1"/>
  <c r="Q219"/>
  <c r="Q218" s="1"/>
  <c r="Q217" s="1"/>
  <c r="Q206"/>
  <c r="Q205" s="1"/>
  <c r="P206"/>
  <c r="P205" s="1"/>
  <c r="P203"/>
  <c r="P202" s="1"/>
  <c r="P201" s="1"/>
  <c r="P200" s="1"/>
  <c r="Q203"/>
  <c r="Q202" s="1"/>
  <c r="Q201" s="1"/>
  <c r="Q200" s="1"/>
  <c r="O736"/>
  <c r="O735" s="1"/>
  <c r="Q720"/>
  <c r="Q719" s="1"/>
  <c r="Q718" s="1"/>
  <c r="Q717" s="1"/>
  <c r="Q715"/>
  <c r="Q714" s="1"/>
  <c r="Q713" s="1"/>
  <c r="O711"/>
  <c r="O710" s="1"/>
  <c r="Q698"/>
  <c r="Q697" s="1"/>
  <c r="Q696" s="1"/>
  <c r="Q695" s="1"/>
  <c r="Q684"/>
  <c r="Q682"/>
  <c r="Q679"/>
  <c r="Q678" s="1"/>
  <c r="Q677" s="1"/>
  <c r="O660"/>
  <c r="Q640"/>
  <c r="Q638"/>
  <c r="O638"/>
  <c r="P636"/>
  <c r="Q636"/>
  <c r="O620"/>
  <c r="O619" s="1"/>
  <c r="Q608"/>
  <c r="Q607" s="1"/>
  <c r="Q606" s="1"/>
  <c r="Q605" s="1"/>
  <c r="Q593"/>
  <c r="O593"/>
  <c r="Q592"/>
  <c r="O592"/>
  <c r="O583"/>
  <c r="O582" s="1"/>
  <c r="Q577"/>
  <c r="Q575"/>
  <c r="Q571"/>
  <c r="Q570" s="1"/>
  <c r="Q569" s="1"/>
  <c r="Q553"/>
  <c r="Q500"/>
  <c r="Q499" s="1"/>
  <c r="Q412"/>
  <c r="O412"/>
  <c r="P329"/>
  <c r="P328" s="1"/>
  <c r="Q329"/>
  <c r="Q328" s="1"/>
  <c r="Q348"/>
  <c r="Q345"/>
  <c r="Q342"/>
  <c r="Q336"/>
  <c r="Q335" s="1"/>
  <c r="Q334" s="1"/>
  <c r="Q333" s="1"/>
  <c r="Q332" s="1"/>
  <c r="Q326"/>
  <c r="Q325" s="1"/>
  <c r="Q322"/>
  <c r="Q321" s="1"/>
  <c r="Q320" s="1"/>
  <c r="Q319" s="1"/>
  <c r="Q309"/>
  <c r="Q308" s="1"/>
  <c r="P300"/>
  <c r="Q300"/>
  <c r="P299"/>
  <c r="Q299"/>
  <c r="P298"/>
  <c r="Q298"/>
  <c r="P297"/>
  <c r="Q297"/>
  <c r="P296"/>
  <c r="Q296"/>
  <c r="P64"/>
  <c r="P63" s="1"/>
  <c r="P62" s="1"/>
  <c r="Q64"/>
  <c r="Q63" s="1"/>
  <c r="Q62" s="1"/>
  <c r="P48"/>
  <c r="P47" s="1"/>
  <c r="Q48"/>
  <c r="Q47" s="1"/>
  <c r="Q23"/>
  <c r="Q22" s="1"/>
  <c r="Q21" s="1"/>
  <c r="Q20" s="1"/>
  <c r="P417"/>
  <c r="Q417"/>
  <c r="Q416" s="1"/>
  <c r="Q415" s="1"/>
  <c r="O417"/>
  <c r="O416" s="1"/>
  <c r="O415" s="1"/>
  <c r="N418"/>
  <c r="N417" s="1"/>
  <c r="M418"/>
  <c r="M417" s="1"/>
  <c r="K418"/>
  <c r="K417" s="1"/>
  <c r="J418"/>
  <c r="J417" s="1"/>
  <c r="H418"/>
  <c r="H417" s="1"/>
  <c r="G418"/>
  <c r="G417" s="1"/>
  <c r="F418"/>
  <c r="R418"/>
  <c r="U418" s="1"/>
  <c r="X418" s="1"/>
  <c r="N411"/>
  <c r="M411"/>
  <c r="K411"/>
  <c r="J411"/>
  <c r="H411"/>
  <c r="G411"/>
  <c r="F411"/>
  <c r="N416"/>
  <c r="N415" s="1"/>
  <c r="M416"/>
  <c r="M415" s="1"/>
  <c r="K416"/>
  <c r="K415" s="1"/>
  <c r="J416"/>
  <c r="J415" s="1"/>
  <c r="H416"/>
  <c r="H415" s="1"/>
  <c r="G416"/>
  <c r="G415" s="1"/>
  <c r="F416"/>
  <c r="F415" s="1"/>
  <c r="F158"/>
  <c r="F157" s="1"/>
  <c r="G158"/>
  <c r="G157" s="1"/>
  <c r="H158"/>
  <c r="H157" s="1"/>
  <c r="H156" s="1"/>
  <c r="H151" s="1"/>
  <c r="H150" s="1"/>
  <c r="J158"/>
  <c r="J157" s="1"/>
  <c r="J156" s="1"/>
  <c r="J151" s="1"/>
  <c r="J150" s="1"/>
  <c r="K158"/>
  <c r="K157" s="1"/>
  <c r="K156" s="1"/>
  <c r="K151" s="1"/>
  <c r="K150" s="1"/>
  <c r="M158"/>
  <c r="M157" s="1"/>
  <c r="M156" s="1"/>
  <c r="M151" s="1"/>
  <c r="M150" s="1"/>
  <c r="N158"/>
  <c r="N157" s="1"/>
  <c r="N156" s="1"/>
  <c r="N151" s="1"/>
  <c r="N150" s="1"/>
  <c r="P158"/>
  <c r="P157" s="1"/>
  <c r="P156" s="1"/>
  <c r="O66"/>
  <c r="R66" s="1"/>
  <c r="U66" s="1"/>
  <c r="X66" s="1"/>
  <c r="F23"/>
  <c r="F27"/>
  <c r="F26" s="1"/>
  <c r="F35"/>
  <c r="F38"/>
  <c r="F37" s="1"/>
  <c r="F44"/>
  <c r="F43" s="1"/>
  <c r="F48"/>
  <c r="F47" s="1"/>
  <c r="F55"/>
  <c r="F54" s="1"/>
  <c r="F69"/>
  <c r="F68" s="1"/>
  <c r="F67" s="1"/>
  <c r="F74"/>
  <c r="F73" s="1"/>
  <c r="F72" s="1"/>
  <c r="F81"/>
  <c r="F80" s="1"/>
  <c r="F79" s="1"/>
  <c r="F89"/>
  <c r="F86" s="1"/>
  <c r="F92"/>
  <c r="F100"/>
  <c r="F99" s="1"/>
  <c r="F98" s="1"/>
  <c r="F97" s="1"/>
  <c r="F96" s="1"/>
  <c r="F110"/>
  <c r="F122"/>
  <c r="F127"/>
  <c r="F129"/>
  <c r="F131"/>
  <c r="F134"/>
  <c r="F139"/>
  <c r="F142"/>
  <c r="F144"/>
  <c r="F146"/>
  <c r="F148"/>
  <c r="F137"/>
  <c r="F163"/>
  <c r="F165"/>
  <c r="F171"/>
  <c r="F170" s="1"/>
  <c r="F169" s="1"/>
  <c r="F168" s="1"/>
  <c r="F179"/>
  <c r="F189"/>
  <c r="F188" s="1"/>
  <c r="F187" s="1"/>
  <c r="F192"/>
  <c r="F191" s="1"/>
  <c r="F196"/>
  <c r="F195" s="1"/>
  <c r="F184"/>
  <c r="F203"/>
  <c r="F202" s="1"/>
  <c r="F201" s="1"/>
  <c r="F206"/>
  <c r="F219"/>
  <c r="F218" s="1"/>
  <c r="F225"/>
  <c r="F230"/>
  <c r="F229" s="1"/>
  <c r="F264"/>
  <c r="F273"/>
  <c r="F272" s="1"/>
  <c r="F253"/>
  <c r="F252" s="1"/>
  <c r="F251" s="1"/>
  <c r="F283"/>
  <c r="F282" s="1"/>
  <c r="F281" s="1"/>
  <c r="F280" s="1"/>
  <c r="G23"/>
  <c r="G22" s="1"/>
  <c r="G21" s="1"/>
  <c r="G20" s="1"/>
  <c r="G27"/>
  <c r="G26" s="1"/>
  <c r="G25" s="1"/>
  <c r="G35"/>
  <c r="G34" s="1"/>
  <c r="G38"/>
  <c r="G37" s="1"/>
  <c r="G44"/>
  <c r="G43" s="1"/>
  <c r="G48"/>
  <c r="G47" s="1"/>
  <c r="G55"/>
  <c r="G69"/>
  <c r="G68" s="1"/>
  <c r="G67" s="1"/>
  <c r="G74"/>
  <c r="G73" s="1"/>
  <c r="G72" s="1"/>
  <c r="G81"/>
  <c r="G80" s="1"/>
  <c r="G79" s="1"/>
  <c r="G89"/>
  <c r="G86" s="1"/>
  <c r="G92"/>
  <c r="G91" s="1"/>
  <c r="G100"/>
  <c r="G110"/>
  <c r="G109" s="1"/>
  <c r="G108" s="1"/>
  <c r="G122"/>
  <c r="G127"/>
  <c r="G129"/>
  <c r="G131"/>
  <c r="G134"/>
  <c r="G139"/>
  <c r="G142"/>
  <c r="G144"/>
  <c r="G146"/>
  <c r="G148"/>
  <c r="G137"/>
  <c r="G163"/>
  <c r="G165"/>
  <c r="G171"/>
  <c r="G170" s="1"/>
  <c r="G169" s="1"/>
  <c r="G168" s="1"/>
  <c r="G179"/>
  <c r="G175" s="1"/>
  <c r="G174" s="1"/>
  <c r="G189"/>
  <c r="G188" s="1"/>
  <c r="G192"/>
  <c r="G191" s="1"/>
  <c r="G196"/>
  <c r="G195" s="1"/>
  <c r="G194" s="1"/>
  <c r="G184"/>
  <c r="G183" s="1"/>
  <c r="G203"/>
  <c r="G202" s="1"/>
  <c r="G201" s="1"/>
  <c r="G200" s="1"/>
  <c r="G206"/>
  <c r="G205" s="1"/>
  <c r="G219"/>
  <c r="G218" s="1"/>
  <c r="G217" s="1"/>
  <c r="G225"/>
  <c r="G224" s="1"/>
  <c r="G223" s="1"/>
  <c r="G222" s="1"/>
  <c r="G230"/>
  <c r="G229" s="1"/>
  <c r="G228" s="1"/>
  <c r="G227" s="1"/>
  <c r="G264"/>
  <c r="G263" s="1"/>
  <c r="G262" s="1"/>
  <c r="G273"/>
  <c r="G272" s="1"/>
  <c r="G253"/>
  <c r="G283"/>
  <c r="G282" s="1"/>
  <c r="H23"/>
  <c r="H27"/>
  <c r="H26" s="1"/>
  <c r="H25" s="1"/>
  <c r="H35"/>
  <c r="H34" s="1"/>
  <c r="H38"/>
  <c r="H37" s="1"/>
  <c r="H44"/>
  <c r="H48"/>
  <c r="H47" s="1"/>
  <c r="H55"/>
  <c r="H54" s="1"/>
  <c r="H69"/>
  <c r="H68" s="1"/>
  <c r="H74"/>
  <c r="I74" s="1"/>
  <c r="H81"/>
  <c r="H80" s="1"/>
  <c r="H89"/>
  <c r="H86" s="1"/>
  <c r="H92"/>
  <c r="H91" s="1"/>
  <c r="H100"/>
  <c r="H99" s="1"/>
  <c r="H98" s="1"/>
  <c r="H97" s="1"/>
  <c r="H96" s="1"/>
  <c r="H110"/>
  <c r="H109" s="1"/>
  <c r="H108" s="1"/>
  <c r="H122"/>
  <c r="H127"/>
  <c r="H129"/>
  <c r="H131"/>
  <c r="H134"/>
  <c r="H139"/>
  <c r="H142"/>
  <c r="H144"/>
  <c r="H146"/>
  <c r="H148"/>
  <c r="H137"/>
  <c r="H163"/>
  <c r="H165"/>
  <c r="H171"/>
  <c r="H170" s="1"/>
  <c r="H179"/>
  <c r="H175" s="1"/>
  <c r="H189"/>
  <c r="H188" s="1"/>
  <c r="H187" s="1"/>
  <c r="H192"/>
  <c r="H191" s="1"/>
  <c r="I191" s="1"/>
  <c r="H196"/>
  <c r="H195" s="1"/>
  <c r="H194" s="1"/>
  <c r="H184"/>
  <c r="H183" s="1"/>
  <c r="H182" s="1"/>
  <c r="H203"/>
  <c r="H202" s="1"/>
  <c r="H206"/>
  <c r="H205" s="1"/>
  <c r="H219"/>
  <c r="H218" s="1"/>
  <c r="H217" s="1"/>
  <c r="H225"/>
  <c r="H224" s="1"/>
  <c r="H223" s="1"/>
  <c r="H222" s="1"/>
  <c r="H230"/>
  <c r="H229" s="1"/>
  <c r="H228" s="1"/>
  <c r="H227" s="1"/>
  <c r="H264"/>
  <c r="H263" s="1"/>
  <c r="H262" s="1"/>
  <c r="H273"/>
  <c r="H272" s="1"/>
  <c r="H253"/>
  <c r="H252" s="1"/>
  <c r="H251" s="1"/>
  <c r="H283"/>
  <c r="H282" s="1"/>
  <c r="H281" s="1"/>
  <c r="H280" s="1"/>
  <c r="J23"/>
  <c r="J22" s="1"/>
  <c r="J21" s="1"/>
  <c r="J20" s="1"/>
  <c r="J27"/>
  <c r="J26" s="1"/>
  <c r="J25" s="1"/>
  <c r="J35"/>
  <c r="J34" s="1"/>
  <c r="J38"/>
  <c r="J37" s="1"/>
  <c r="J44"/>
  <c r="J43" s="1"/>
  <c r="J48"/>
  <c r="J47" s="1"/>
  <c r="J55"/>
  <c r="J54" s="1"/>
  <c r="J69"/>
  <c r="J68" s="1"/>
  <c r="J67" s="1"/>
  <c r="J74"/>
  <c r="J73" s="1"/>
  <c r="J72" s="1"/>
  <c r="J81"/>
  <c r="J80" s="1"/>
  <c r="J79" s="1"/>
  <c r="J87"/>
  <c r="J89"/>
  <c r="J92"/>
  <c r="J91" s="1"/>
  <c r="J100"/>
  <c r="J99" s="1"/>
  <c r="J98" s="1"/>
  <c r="J97" s="1"/>
  <c r="J96" s="1"/>
  <c r="J110"/>
  <c r="J109" s="1"/>
  <c r="J122"/>
  <c r="J127"/>
  <c r="J129"/>
  <c r="J131"/>
  <c r="J134"/>
  <c r="J139"/>
  <c r="J142"/>
  <c r="J144"/>
  <c r="J146"/>
  <c r="J148"/>
  <c r="J137"/>
  <c r="J163"/>
  <c r="J165"/>
  <c r="J171"/>
  <c r="J170" s="1"/>
  <c r="J169" s="1"/>
  <c r="J168" s="1"/>
  <c r="J179"/>
  <c r="J175" s="1"/>
  <c r="J174" s="1"/>
  <c r="J189"/>
  <c r="J188" s="1"/>
  <c r="J187" s="1"/>
  <c r="J192"/>
  <c r="J191" s="1"/>
  <c r="J196"/>
  <c r="J195" s="1"/>
  <c r="J194" s="1"/>
  <c r="J184"/>
  <c r="J183" s="1"/>
  <c r="J182" s="1"/>
  <c r="J203"/>
  <c r="J202" s="1"/>
  <c r="J201" s="1"/>
  <c r="J200" s="1"/>
  <c r="J206"/>
  <c r="J205" s="1"/>
  <c r="J212"/>
  <c r="J211" s="1"/>
  <c r="J210" s="1"/>
  <c r="J209" s="1"/>
  <c r="J219"/>
  <c r="J218" s="1"/>
  <c r="J217" s="1"/>
  <c r="J225"/>
  <c r="J224" s="1"/>
  <c r="J223" s="1"/>
  <c r="J222" s="1"/>
  <c r="J230"/>
  <c r="J229" s="1"/>
  <c r="J228" s="1"/>
  <c r="J227" s="1"/>
  <c r="J264"/>
  <c r="J263" s="1"/>
  <c r="J262" s="1"/>
  <c r="J273"/>
  <c r="J272" s="1"/>
  <c r="J253"/>
  <c r="J252" s="1"/>
  <c r="J251" s="1"/>
  <c r="J283"/>
  <c r="J282" s="1"/>
  <c r="J281" s="1"/>
  <c r="J280" s="1"/>
  <c r="J275" s="1"/>
  <c r="K23"/>
  <c r="K22" s="1"/>
  <c r="K21" s="1"/>
  <c r="K20" s="1"/>
  <c r="K27"/>
  <c r="K26" s="1"/>
  <c r="K25" s="1"/>
  <c r="K35"/>
  <c r="K34" s="1"/>
  <c r="K38"/>
  <c r="K37" s="1"/>
  <c r="K44"/>
  <c r="K43" s="1"/>
  <c r="K48"/>
  <c r="K47" s="1"/>
  <c r="K55"/>
  <c r="K54" s="1"/>
  <c r="K69"/>
  <c r="K68" s="1"/>
  <c r="K67" s="1"/>
  <c r="K74"/>
  <c r="K73" s="1"/>
  <c r="K72" s="1"/>
  <c r="K81"/>
  <c r="K80" s="1"/>
  <c r="K79" s="1"/>
  <c r="K87"/>
  <c r="K89"/>
  <c r="K92"/>
  <c r="K91" s="1"/>
  <c r="K100"/>
  <c r="K99" s="1"/>
  <c r="K98" s="1"/>
  <c r="K97" s="1"/>
  <c r="K96" s="1"/>
  <c r="K110"/>
  <c r="K109" s="1"/>
  <c r="K108" s="1"/>
  <c r="K122"/>
  <c r="K127"/>
  <c r="K129"/>
  <c r="K131"/>
  <c r="K134"/>
  <c r="K139"/>
  <c r="K142"/>
  <c r="K144"/>
  <c r="K146"/>
  <c r="K148"/>
  <c r="K137"/>
  <c r="K163"/>
  <c r="K165"/>
  <c r="K171"/>
  <c r="K170" s="1"/>
  <c r="K169" s="1"/>
  <c r="K168" s="1"/>
  <c r="K179"/>
  <c r="K175" s="1"/>
  <c r="K174" s="1"/>
  <c r="K189"/>
  <c r="K188" s="1"/>
  <c r="K187" s="1"/>
  <c r="K192"/>
  <c r="K191" s="1"/>
  <c r="K196"/>
  <c r="K195" s="1"/>
  <c r="K194" s="1"/>
  <c r="K184"/>
  <c r="K183" s="1"/>
  <c r="K182" s="1"/>
  <c r="K203"/>
  <c r="K202" s="1"/>
  <c r="K201" s="1"/>
  <c r="K200" s="1"/>
  <c r="K206"/>
  <c r="K205" s="1"/>
  <c r="K212"/>
  <c r="K211" s="1"/>
  <c r="K210" s="1"/>
  <c r="K209" s="1"/>
  <c r="K219"/>
  <c r="K218" s="1"/>
  <c r="K217" s="1"/>
  <c r="K225"/>
  <c r="K224" s="1"/>
  <c r="K223" s="1"/>
  <c r="K222" s="1"/>
  <c r="K230"/>
  <c r="K229" s="1"/>
  <c r="K228" s="1"/>
  <c r="K227" s="1"/>
  <c r="K264"/>
  <c r="K263" s="1"/>
  <c r="K262" s="1"/>
  <c r="K273"/>
  <c r="K272" s="1"/>
  <c r="K253"/>
  <c r="K252" s="1"/>
  <c r="K251" s="1"/>
  <c r="K283"/>
  <c r="K282" s="1"/>
  <c r="K281" s="1"/>
  <c r="K280" s="1"/>
  <c r="K275" s="1"/>
  <c r="M23"/>
  <c r="M22" s="1"/>
  <c r="M21" s="1"/>
  <c r="M20" s="1"/>
  <c r="M27"/>
  <c r="M26" s="1"/>
  <c r="M25" s="1"/>
  <c r="M35"/>
  <c r="M34" s="1"/>
  <c r="M38"/>
  <c r="M37" s="1"/>
  <c r="M44"/>
  <c r="M43" s="1"/>
  <c r="M48"/>
  <c r="M47" s="1"/>
  <c r="M55"/>
  <c r="M54" s="1"/>
  <c r="M69"/>
  <c r="M68" s="1"/>
  <c r="M67" s="1"/>
  <c r="M74"/>
  <c r="M73" s="1"/>
  <c r="M72" s="1"/>
  <c r="M81"/>
  <c r="M80" s="1"/>
  <c r="M79" s="1"/>
  <c r="M64"/>
  <c r="M63" s="1"/>
  <c r="M62" s="1"/>
  <c r="M87"/>
  <c r="M89"/>
  <c r="M92"/>
  <c r="M91" s="1"/>
  <c r="M100"/>
  <c r="M99" s="1"/>
  <c r="M98" s="1"/>
  <c r="M97" s="1"/>
  <c r="M96" s="1"/>
  <c r="M110"/>
  <c r="M109" s="1"/>
  <c r="M108" s="1"/>
  <c r="M122"/>
  <c r="M127"/>
  <c r="M129"/>
  <c r="M131"/>
  <c r="M134"/>
  <c r="M139"/>
  <c r="M142"/>
  <c r="M144"/>
  <c r="M146"/>
  <c r="M148"/>
  <c r="M137"/>
  <c r="M116"/>
  <c r="M115" s="1"/>
  <c r="M163"/>
  <c r="M165"/>
  <c r="M171"/>
  <c r="M170" s="1"/>
  <c r="M169" s="1"/>
  <c r="M168" s="1"/>
  <c r="M179"/>
  <c r="M175" s="1"/>
  <c r="M174" s="1"/>
  <c r="M189"/>
  <c r="M188" s="1"/>
  <c r="M187" s="1"/>
  <c r="M192"/>
  <c r="M191" s="1"/>
  <c r="M196"/>
  <c r="M195" s="1"/>
  <c r="M194" s="1"/>
  <c r="M184"/>
  <c r="M183" s="1"/>
  <c r="M182" s="1"/>
  <c r="M203"/>
  <c r="M202" s="1"/>
  <c r="M201" s="1"/>
  <c r="M200" s="1"/>
  <c r="M206"/>
  <c r="M205" s="1"/>
  <c r="M212"/>
  <c r="M211" s="1"/>
  <c r="M210" s="1"/>
  <c r="M215"/>
  <c r="M214" s="1"/>
  <c r="M219"/>
  <c r="M218" s="1"/>
  <c r="M217" s="1"/>
  <c r="M225"/>
  <c r="M224" s="1"/>
  <c r="M223" s="1"/>
  <c r="M222" s="1"/>
  <c r="M230"/>
  <c r="M229" s="1"/>
  <c r="M228" s="1"/>
  <c r="M236"/>
  <c r="M235" s="1"/>
  <c r="M234" s="1"/>
  <c r="M233" s="1"/>
  <c r="M264"/>
  <c r="M263" s="1"/>
  <c r="M262" s="1"/>
  <c r="M273"/>
  <c r="M272" s="1"/>
  <c r="M253"/>
  <c r="M252" s="1"/>
  <c r="M251" s="1"/>
  <c r="M283"/>
  <c r="M282" s="1"/>
  <c r="M281" s="1"/>
  <c r="M280" s="1"/>
  <c r="M278"/>
  <c r="M277" s="1"/>
  <c r="M276" s="1"/>
  <c r="M287"/>
  <c r="M290"/>
  <c r="M292"/>
  <c r="M242"/>
  <c r="M241" s="1"/>
  <c r="M240" s="1"/>
  <c r="M239" s="1"/>
  <c r="M238" s="1"/>
  <c r="N23"/>
  <c r="N22" s="1"/>
  <c r="N21" s="1"/>
  <c r="N20" s="1"/>
  <c r="N27"/>
  <c r="N26" s="1"/>
  <c r="N25" s="1"/>
  <c r="N35"/>
  <c r="N34" s="1"/>
  <c r="N38"/>
  <c r="N37" s="1"/>
  <c r="N44"/>
  <c r="N43" s="1"/>
  <c r="N49"/>
  <c r="N50"/>
  <c r="N55"/>
  <c r="N54" s="1"/>
  <c r="N69"/>
  <c r="N68" s="1"/>
  <c r="N67" s="1"/>
  <c r="N74"/>
  <c r="N73" s="1"/>
  <c r="N72" s="1"/>
  <c r="N81"/>
  <c r="N80" s="1"/>
  <c r="N79" s="1"/>
  <c r="N64"/>
  <c r="N63" s="1"/>
  <c r="N62" s="1"/>
  <c r="N87"/>
  <c r="N89"/>
  <c r="N92"/>
  <c r="N91" s="1"/>
  <c r="N100"/>
  <c r="N99" s="1"/>
  <c r="N98" s="1"/>
  <c r="N97" s="1"/>
  <c r="N96" s="1"/>
  <c r="N110"/>
  <c r="N109" s="1"/>
  <c r="N108" s="1"/>
  <c r="N122"/>
  <c r="N127"/>
  <c r="N129"/>
  <c r="N131"/>
  <c r="N134"/>
  <c r="N140"/>
  <c r="N139" s="1"/>
  <c r="N142"/>
  <c r="N144"/>
  <c r="N146"/>
  <c r="N148"/>
  <c r="N137"/>
  <c r="N116"/>
  <c r="N115" s="1"/>
  <c r="N163"/>
  <c r="N165"/>
  <c r="N171"/>
  <c r="N170" s="1"/>
  <c r="N169" s="1"/>
  <c r="N168" s="1"/>
  <c r="N179"/>
  <c r="N175" s="1"/>
  <c r="N174" s="1"/>
  <c r="N189"/>
  <c r="N188" s="1"/>
  <c r="N187" s="1"/>
  <c r="N192"/>
  <c r="N191" s="1"/>
  <c r="N196"/>
  <c r="N195" s="1"/>
  <c r="N194" s="1"/>
  <c r="N184"/>
  <c r="N183" s="1"/>
  <c r="N182" s="1"/>
  <c r="N203"/>
  <c r="N202" s="1"/>
  <c r="N201" s="1"/>
  <c r="N200" s="1"/>
  <c r="N206"/>
  <c r="N205" s="1"/>
  <c r="N212"/>
  <c r="N211" s="1"/>
  <c r="N210" s="1"/>
  <c r="N215"/>
  <c r="N214" s="1"/>
  <c r="N219"/>
  <c r="N218" s="1"/>
  <c r="N217" s="1"/>
  <c r="N225"/>
  <c r="N224" s="1"/>
  <c r="N223" s="1"/>
  <c r="N222" s="1"/>
  <c r="N230"/>
  <c r="N229" s="1"/>
  <c r="N228" s="1"/>
  <c r="N236"/>
  <c r="N235" s="1"/>
  <c r="N234" s="1"/>
  <c r="N233" s="1"/>
  <c r="N264"/>
  <c r="N263" s="1"/>
  <c r="N262" s="1"/>
  <c r="N273"/>
  <c r="N272" s="1"/>
  <c r="N253"/>
  <c r="N252" s="1"/>
  <c r="N251" s="1"/>
  <c r="N282"/>
  <c r="N281" s="1"/>
  <c r="N280" s="1"/>
  <c r="N278"/>
  <c r="N277" s="1"/>
  <c r="N276" s="1"/>
  <c r="N287"/>
  <c r="N290"/>
  <c r="N292"/>
  <c r="N242"/>
  <c r="N241" s="1"/>
  <c r="N240" s="1"/>
  <c r="N239" s="1"/>
  <c r="N238" s="1"/>
  <c r="I299"/>
  <c r="I298" s="1"/>
  <c r="I297" s="1"/>
  <c r="F309"/>
  <c r="F313"/>
  <c r="F312" s="1"/>
  <c r="G309"/>
  <c r="G308" s="1"/>
  <c r="G313"/>
  <c r="G312" s="1"/>
  <c r="H309"/>
  <c r="H308" s="1"/>
  <c r="H313"/>
  <c r="H312" s="1"/>
  <c r="H311" s="1"/>
  <c r="F322"/>
  <c r="F321" s="1"/>
  <c r="F320" s="1"/>
  <c r="G322"/>
  <c r="G321" s="1"/>
  <c r="G320" s="1"/>
  <c r="G319" s="1"/>
  <c r="H322"/>
  <c r="H321" s="1"/>
  <c r="H320" s="1"/>
  <c r="H319" s="1"/>
  <c r="F326"/>
  <c r="F325" s="1"/>
  <c r="F329"/>
  <c r="F328" s="1"/>
  <c r="G326"/>
  <c r="G325" s="1"/>
  <c r="G329"/>
  <c r="G328" s="1"/>
  <c r="H326"/>
  <c r="H325" s="1"/>
  <c r="H329"/>
  <c r="H328" s="1"/>
  <c r="J300"/>
  <c r="J299" s="1"/>
  <c r="J298" s="1"/>
  <c r="J309"/>
  <c r="J308" s="1"/>
  <c r="J313"/>
  <c r="J312" s="1"/>
  <c r="J311" s="1"/>
  <c r="J322"/>
  <c r="J321" s="1"/>
  <c r="J320" s="1"/>
  <c r="J319" s="1"/>
  <c r="J326"/>
  <c r="J325" s="1"/>
  <c r="J329"/>
  <c r="J328" s="1"/>
  <c r="K300"/>
  <c r="K299" s="1"/>
  <c r="K298" s="1"/>
  <c r="K297" s="1"/>
  <c r="K309"/>
  <c r="K308" s="1"/>
  <c r="K313"/>
  <c r="K312" s="1"/>
  <c r="K311" s="1"/>
  <c r="K322"/>
  <c r="K321" s="1"/>
  <c r="K320" s="1"/>
  <c r="K319" s="1"/>
  <c r="K326"/>
  <c r="K325" s="1"/>
  <c r="K329"/>
  <c r="K328" s="1"/>
  <c r="M300"/>
  <c r="M299" s="1"/>
  <c r="M298" s="1"/>
  <c r="M297" s="1"/>
  <c r="M309"/>
  <c r="M308" s="1"/>
  <c r="M313"/>
  <c r="M312" s="1"/>
  <c r="M311" s="1"/>
  <c r="M322"/>
  <c r="M321" s="1"/>
  <c r="M320" s="1"/>
  <c r="M319" s="1"/>
  <c r="M326"/>
  <c r="M325" s="1"/>
  <c r="M329"/>
  <c r="M328" s="1"/>
  <c r="N300"/>
  <c r="N299" s="1"/>
  <c r="N298" s="1"/>
  <c r="N297" s="1"/>
  <c r="N309"/>
  <c r="N308" s="1"/>
  <c r="N313"/>
  <c r="N312" s="1"/>
  <c r="N311" s="1"/>
  <c r="N322"/>
  <c r="N321" s="1"/>
  <c r="N320" s="1"/>
  <c r="N319" s="1"/>
  <c r="N327"/>
  <c r="N326" s="1"/>
  <c r="N325" s="1"/>
  <c r="N329"/>
  <c r="N328" s="1"/>
  <c r="F336"/>
  <c r="G336"/>
  <c r="G333" s="1"/>
  <c r="H336"/>
  <c r="J336"/>
  <c r="J333" s="1"/>
  <c r="J332" s="1"/>
  <c r="K336"/>
  <c r="K335" s="1"/>
  <c r="K334" s="1"/>
  <c r="M336"/>
  <c r="M335" s="1"/>
  <c r="M334" s="1"/>
  <c r="N336"/>
  <c r="N333" s="1"/>
  <c r="N332" s="1"/>
  <c r="F346"/>
  <c r="F345" s="1"/>
  <c r="F341" s="1"/>
  <c r="F349"/>
  <c r="F353"/>
  <c r="F352" s="1"/>
  <c r="F357"/>
  <c r="G346"/>
  <c r="G345" s="1"/>
  <c r="G341" s="1"/>
  <c r="G349"/>
  <c r="G348" s="1"/>
  <c r="G353"/>
  <c r="G352" s="1"/>
  <c r="G357"/>
  <c r="H346"/>
  <c r="H345" s="1"/>
  <c r="H341" s="1"/>
  <c r="H349"/>
  <c r="H348" s="1"/>
  <c r="H353"/>
  <c r="H357"/>
  <c r="J343"/>
  <c r="J342" s="1"/>
  <c r="J346"/>
  <c r="J345" s="1"/>
  <c r="J349"/>
  <c r="J348" s="1"/>
  <c r="K343"/>
  <c r="K342" s="1"/>
  <c r="K346"/>
  <c r="K345" s="1"/>
  <c r="K349"/>
  <c r="K348" s="1"/>
  <c r="M342"/>
  <c r="M345"/>
  <c r="M348"/>
  <c r="N342"/>
  <c r="N345"/>
  <c r="N348"/>
  <c r="F370"/>
  <c r="F369" s="1"/>
  <c r="G368"/>
  <c r="G367" s="1"/>
  <c r="G366" s="1"/>
  <c r="G365" s="1"/>
  <c r="H368"/>
  <c r="H367" s="1"/>
  <c r="H366" s="1"/>
  <c r="H365" s="1"/>
  <c r="J368"/>
  <c r="J367" s="1"/>
  <c r="J366" s="1"/>
  <c r="J365" s="1"/>
  <c r="K368"/>
  <c r="K367" s="1"/>
  <c r="K366" s="1"/>
  <c r="K365" s="1"/>
  <c r="M368"/>
  <c r="M367" s="1"/>
  <c r="M366" s="1"/>
  <c r="M365" s="1"/>
  <c r="N368"/>
  <c r="N367" s="1"/>
  <c r="N366" s="1"/>
  <c r="N365" s="1"/>
  <c r="I378"/>
  <c r="F383"/>
  <c r="F382" s="1"/>
  <c r="F381" s="1"/>
  <c r="F373" s="1"/>
  <c r="G383"/>
  <c r="H383"/>
  <c r="H382" s="1"/>
  <c r="H381" s="1"/>
  <c r="J378"/>
  <c r="J377" s="1"/>
  <c r="J376" s="1"/>
  <c r="J383"/>
  <c r="J382" s="1"/>
  <c r="J381" s="1"/>
  <c r="J373" s="1"/>
  <c r="K378"/>
  <c r="K377" s="1"/>
  <c r="K376" s="1"/>
  <c r="K383"/>
  <c r="K382" s="1"/>
  <c r="K381" s="1"/>
  <c r="M378"/>
  <c r="M377" s="1"/>
  <c r="M376" s="1"/>
  <c r="M383"/>
  <c r="M382" s="1"/>
  <c r="N378"/>
  <c r="N377" s="1"/>
  <c r="N376" s="1"/>
  <c r="N383"/>
  <c r="N382" s="1"/>
  <c r="N381" s="1"/>
  <c r="F397"/>
  <c r="F396" s="1"/>
  <c r="F395" s="1"/>
  <c r="F400"/>
  <c r="F408"/>
  <c r="F424"/>
  <c r="F421" s="1"/>
  <c r="F420" s="1"/>
  <c r="F419" s="1"/>
  <c r="F444"/>
  <c r="F447"/>
  <c r="F446" s="1"/>
  <c r="F451"/>
  <c r="F450" s="1"/>
  <c r="F449" s="1"/>
  <c r="F455"/>
  <c r="F454" s="1"/>
  <c r="F458"/>
  <c r="F457" s="1"/>
  <c r="F469"/>
  <c r="F468" s="1"/>
  <c r="F472"/>
  <c r="F500"/>
  <c r="F481"/>
  <c r="F480" s="1"/>
  <c r="F486"/>
  <c r="F484" s="1"/>
  <c r="F491"/>
  <c r="F493"/>
  <c r="F438"/>
  <c r="F435"/>
  <c r="F504"/>
  <c r="F503" s="1"/>
  <c r="F516"/>
  <c r="F519"/>
  <c r="F527"/>
  <c r="F526" s="1"/>
  <c r="F525" s="1"/>
  <c r="F524" s="1"/>
  <c r="F523" s="1"/>
  <c r="F540"/>
  <c r="F539" s="1"/>
  <c r="F558"/>
  <c r="F561"/>
  <c r="F549"/>
  <c r="F553"/>
  <c r="G397"/>
  <c r="G400"/>
  <c r="G399" s="1"/>
  <c r="G408"/>
  <c r="G407" s="1"/>
  <c r="G406" s="1"/>
  <c r="G424"/>
  <c r="G421" s="1"/>
  <c r="G420" s="1"/>
  <c r="G419" s="1"/>
  <c r="G444"/>
  <c r="G443" s="1"/>
  <c r="G447"/>
  <c r="G446" s="1"/>
  <c r="G451"/>
  <c r="G450" s="1"/>
  <c r="G455"/>
  <c r="G454" s="1"/>
  <c r="G458"/>
  <c r="G457" s="1"/>
  <c r="G469"/>
  <c r="G468" s="1"/>
  <c r="G472"/>
  <c r="G471" s="1"/>
  <c r="G500"/>
  <c r="G499" s="1"/>
  <c r="G481"/>
  <c r="G480" s="1"/>
  <c r="G479" s="1"/>
  <c r="G486"/>
  <c r="G484" s="1"/>
  <c r="G483" s="1"/>
  <c r="G491"/>
  <c r="G493"/>
  <c r="G438"/>
  <c r="G435"/>
  <c r="G434" s="1"/>
  <c r="G426" s="1"/>
  <c r="G504"/>
  <c r="G516"/>
  <c r="G519"/>
  <c r="G527"/>
  <c r="G526" s="1"/>
  <c r="G525" s="1"/>
  <c r="G524" s="1"/>
  <c r="G523" s="1"/>
  <c r="G540"/>
  <c r="G558"/>
  <c r="G561"/>
  <c r="G549"/>
  <c r="G553"/>
  <c r="H397"/>
  <c r="H396" s="1"/>
  <c r="H395" s="1"/>
  <c r="H400"/>
  <c r="H399" s="1"/>
  <c r="H408"/>
  <c r="H407" s="1"/>
  <c r="H406" s="1"/>
  <c r="H424"/>
  <c r="H421" s="1"/>
  <c r="H444"/>
  <c r="H443" s="1"/>
  <c r="H447"/>
  <c r="H446" s="1"/>
  <c r="H451"/>
  <c r="H450" s="1"/>
  <c r="H449" s="1"/>
  <c r="H455"/>
  <c r="H454" s="1"/>
  <c r="H458"/>
  <c r="H469"/>
  <c r="H468" s="1"/>
  <c r="H472"/>
  <c r="H471" s="1"/>
  <c r="H500"/>
  <c r="H481"/>
  <c r="H480" s="1"/>
  <c r="H479" s="1"/>
  <c r="H486"/>
  <c r="H484" s="1"/>
  <c r="H483" s="1"/>
  <c r="H491"/>
  <c r="H493"/>
  <c r="H438"/>
  <c r="H435"/>
  <c r="H434" s="1"/>
  <c r="H426" s="1"/>
  <c r="H504"/>
  <c r="H503" s="1"/>
  <c r="H502" s="1"/>
  <c r="H516"/>
  <c r="H519"/>
  <c r="H527"/>
  <c r="H540"/>
  <c r="H539" s="1"/>
  <c r="H538" s="1"/>
  <c r="H558"/>
  <c r="H561"/>
  <c r="H549"/>
  <c r="H553"/>
  <c r="J397"/>
  <c r="J396" s="1"/>
  <c r="J395" s="1"/>
  <c r="J400"/>
  <c r="J399" s="1"/>
  <c r="J408"/>
  <c r="J407" s="1"/>
  <c r="J406" s="1"/>
  <c r="J424"/>
  <c r="J421" s="1"/>
  <c r="J420" s="1"/>
  <c r="J419" s="1"/>
  <c r="J444"/>
  <c r="J443" s="1"/>
  <c r="J447"/>
  <c r="J446" s="1"/>
  <c r="J451"/>
  <c r="J450" s="1"/>
  <c r="J449" s="1"/>
  <c r="J455"/>
  <c r="J454" s="1"/>
  <c r="J458"/>
  <c r="J457" s="1"/>
  <c r="J469"/>
  <c r="J468" s="1"/>
  <c r="J472"/>
  <c r="J471" s="1"/>
  <c r="J500"/>
  <c r="J499" s="1"/>
  <c r="J481"/>
  <c r="J480" s="1"/>
  <c r="J479" s="1"/>
  <c r="J486"/>
  <c r="J484" s="1"/>
  <c r="J483" s="1"/>
  <c r="J491"/>
  <c r="J493"/>
  <c r="J498"/>
  <c r="J496" s="1"/>
  <c r="J436"/>
  <c r="J438"/>
  <c r="J504"/>
  <c r="J503" s="1"/>
  <c r="J502" s="1"/>
  <c r="J516"/>
  <c r="J519"/>
  <c r="J527"/>
  <c r="J526" s="1"/>
  <c r="J530"/>
  <c r="J540"/>
  <c r="J539" s="1"/>
  <c r="J538" s="1"/>
  <c r="J558"/>
  <c r="J561"/>
  <c r="J549"/>
  <c r="J553"/>
  <c r="K397"/>
  <c r="K396" s="1"/>
  <c r="K395" s="1"/>
  <c r="K400"/>
  <c r="K399" s="1"/>
  <c r="K408"/>
  <c r="K407" s="1"/>
  <c r="K406" s="1"/>
  <c r="K424"/>
  <c r="K421" s="1"/>
  <c r="K420" s="1"/>
  <c r="K419" s="1"/>
  <c r="K444"/>
  <c r="K443" s="1"/>
  <c r="K447"/>
  <c r="K446" s="1"/>
  <c r="K451"/>
  <c r="K450" s="1"/>
  <c r="K449" s="1"/>
  <c r="K455"/>
  <c r="K454" s="1"/>
  <c r="K458"/>
  <c r="K457" s="1"/>
  <c r="K469"/>
  <c r="K468" s="1"/>
  <c r="K472"/>
  <c r="K471" s="1"/>
  <c r="K500"/>
  <c r="K499" s="1"/>
  <c r="K481"/>
  <c r="K480" s="1"/>
  <c r="K479" s="1"/>
  <c r="K486"/>
  <c r="K484" s="1"/>
  <c r="K483" s="1"/>
  <c r="K491"/>
  <c r="K493"/>
  <c r="K498"/>
  <c r="K496" s="1"/>
  <c r="K436"/>
  <c r="K438"/>
  <c r="K504"/>
  <c r="K503" s="1"/>
  <c r="K502" s="1"/>
  <c r="K516"/>
  <c r="K519"/>
  <c r="K527"/>
  <c r="K526" s="1"/>
  <c r="K530"/>
  <c r="K529" s="1"/>
  <c r="K540"/>
  <c r="K539" s="1"/>
  <c r="K538" s="1"/>
  <c r="K558"/>
  <c r="K561"/>
  <c r="K549"/>
  <c r="K553"/>
  <c r="M396"/>
  <c r="M395" s="1"/>
  <c r="M400"/>
  <c r="M399" s="1"/>
  <c r="M408"/>
  <c r="M407" s="1"/>
  <c r="M406" s="1"/>
  <c r="M424"/>
  <c r="M421" s="1"/>
  <c r="M420" s="1"/>
  <c r="M419" s="1"/>
  <c r="M444"/>
  <c r="M443" s="1"/>
  <c r="M447"/>
  <c r="M446" s="1"/>
  <c r="M451"/>
  <c r="M450" s="1"/>
  <c r="M449" s="1"/>
  <c r="M454"/>
  <c r="M458"/>
  <c r="M457" s="1"/>
  <c r="M468"/>
  <c r="M472"/>
  <c r="M471" s="1"/>
  <c r="M500"/>
  <c r="M499" s="1"/>
  <c r="M480"/>
  <c r="M479" s="1"/>
  <c r="M486"/>
  <c r="M484" s="1"/>
  <c r="M487"/>
  <c r="M491"/>
  <c r="M493"/>
  <c r="M498"/>
  <c r="M496" s="1"/>
  <c r="M477"/>
  <c r="M476" s="1"/>
  <c r="M475" s="1"/>
  <c r="M438"/>
  <c r="M435"/>
  <c r="M434" s="1"/>
  <c r="M426" s="1"/>
  <c r="M504"/>
  <c r="M503" s="1"/>
  <c r="M502" s="1"/>
  <c r="M516"/>
  <c r="M519"/>
  <c r="M526"/>
  <c r="M529"/>
  <c r="M540"/>
  <c r="M539" s="1"/>
  <c r="M538" s="1"/>
  <c r="M534"/>
  <c r="M536"/>
  <c r="M558"/>
  <c r="M561"/>
  <c r="M549"/>
  <c r="M553"/>
  <c r="M546"/>
  <c r="M545" s="1"/>
  <c r="M544" s="1"/>
  <c r="M543" s="1"/>
  <c r="N396"/>
  <c r="N395" s="1"/>
  <c r="N400"/>
  <c r="N399" s="1"/>
  <c r="N408"/>
  <c r="N407" s="1"/>
  <c r="N406" s="1"/>
  <c r="N421"/>
  <c r="N420" s="1"/>
  <c r="N419" s="1"/>
  <c r="N444"/>
  <c r="N443" s="1"/>
  <c r="N447"/>
  <c r="N446" s="1"/>
  <c r="N451"/>
  <c r="N450" s="1"/>
  <c r="N449" s="1"/>
  <c r="N454"/>
  <c r="N458"/>
  <c r="N457" s="1"/>
  <c r="N468"/>
  <c r="N472"/>
  <c r="N471" s="1"/>
  <c r="N500"/>
  <c r="N499" s="1"/>
  <c r="N480"/>
  <c r="N479" s="1"/>
  <c r="N486"/>
  <c r="N484" s="1"/>
  <c r="N487"/>
  <c r="N491"/>
  <c r="N493"/>
  <c r="N498"/>
  <c r="N496" s="1"/>
  <c r="N477"/>
  <c r="N476" s="1"/>
  <c r="N475" s="1"/>
  <c r="N438"/>
  <c r="N435"/>
  <c r="N434" s="1"/>
  <c r="N426" s="1"/>
  <c r="N504"/>
  <c r="N503" s="1"/>
  <c r="N502" s="1"/>
  <c r="N516"/>
  <c r="N519"/>
  <c r="N526"/>
  <c r="N529"/>
  <c r="N540"/>
  <c r="N539" s="1"/>
  <c r="N538" s="1"/>
  <c r="N534"/>
  <c r="N536"/>
  <c r="N558"/>
  <c r="N561"/>
  <c r="N564"/>
  <c r="N549"/>
  <c r="N553"/>
  <c r="N546"/>
  <c r="N545" s="1"/>
  <c r="N544" s="1"/>
  <c r="N543" s="1"/>
  <c r="F571"/>
  <c r="F570" s="1"/>
  <c r="F575"/>
  <c r="F577"/>
  <c r="G571"/>
  <c r="G575"/>
  <c r="G577"/>
  <c r="H577"/>
  <c r="H571"/>
  <c r="H570" s="1"/>
  <c r="H569" s="1"/>
  <c r="H575"/>
  <c r="J571"/>
  <c r="J570" s="1"/>
  <c r="J569" s="1"/>
  <c r="J575"/>
  <c r="J577"/>
  <c r="K571"/>
  <c r="K570" s="1"/>
  <c r="K569" s="1"/>
  <c r="K575"/>
  <c r="K577"/>
  <c r="M571"/>
  <c r="M570" s="1"/>
  <c r="M569" s="1"/>
  <c r="M575"/>
  <c r="M577"/>
  <c r="N571"/>
  <c r="N570" s="1"/>
  <c r="N569" s="1"/>
  <c r="N575"/>
  <c r="N577"/>
  <c r="F590"/>
  <c r="F589" s="1"/>
  <c r="F588" s="1"/>
  <c r="F582" s="1"/>
  <c r="G590"/>
  <c r="G589" s="1"/>
  <c r="G588" s="1"/>
  <c r="H590"/>
  <c r="H589" s="1"/>
  <c r="H588" s="1"/>
  <c r="J590"/>
  <c r="J589" s="1"/>
  <c r="J588" s="1"/>
  <c r="J587" s="1"/>
  <c r="J586" s="1"/>
  <c r="K590"/>
  <c r="K589" s="1"/>
  <c r="K588" s="1"/>
  <c r="K587" s="1"/>
  <c r="K586" s="1"/>
  <c r="M590"/>
  <c r="M589" s="1"/>
  <c r="M588" s="1"/>
  <c r="M582" s="1"/>
  <c r="N590"/>
  <c r="N589" s="1"/>
  <c r="N588" s="1"/>
  <c r="F597"/>
  <c r="F596" s="1"/>
  <c r="F595" s="1"/>
  <c r="G597"/>
  <c r="H597"/>
  <c r="H596" s="1"/>
  <c r="H595" s="1"/>
  <c r="J597"/>
  <c r="J596" s="1"/>
  <c r="J595" s="1"/>
  <c r="K597"/>
  <c r="K596" s="1"/>
  <c r="K595" s="1"/>
  <c r="M597"/>
  <c r="M596" s="1"/>
  <c r="M595" s="1"/>
  <c r="N597"/>
  <c r="N596" s="1"/>
  <c r="N595" s="1"/>
  <c r="F608"/>
  <c r="F607" s="1"/>
  <c r="F606" s="1"/>
  <c r="F605" s="1"/>
  <c r="F614"/>
  <c r="F613" s="1"/>
  <c r="F627"/>
  <c r="F631"/>
  <c r="F630" s="1"/>
  <c r="F644"/>
  <c r="F643" s="1"/>
  <c r="F642" s="1"/>
  <c r="F636"/>
  <c r="F640"/>
  <c r="F653"/>
  <c r="F652" s="1"/>
  <c r="F673"/>
  <c r="F672" s="1"/>
  <c r="F671" s="1"/>
  <c r="F679"/>
  <c r="F678" s="1"/>
  <c r="F682"/>
  <c r="F688"/>
  <c r="F687" s="1"/>
  <c r="F686" s="1"/>
  <c r="G608"/>
  <c r="G607" s="1"/>
  <c r="G606" s="1"/>
  <c r="G605" s="1"/>
  <c r="G614"/>
  <c r="G613" s="1"/>
  <c r="G627"/>
  <c r="G626" s="1"/>
  <c r="G631"/>
  <c r="G630" s="1"/>
  <c r="G629" s="1"/>
  <c r="G644"/>
  <c r="G643" s="1"/>
  <c r="G642" s="1"/>
  <c r="G636"/>
  <c r="G640"/>
  <c r="G653"/>
  <c r="G652" s="1"/>
  <c r="G651" s="1"/>
  <c r="G650" s="1"/>
  <c r="G673"/>
  <c r="G672" s="1"/>
  <c r="G671" s="1"/>
  <c r="G670" s="1"/>
  <c r="G669" s="1"/>
  <c r="G679"/>
  <c r="G678" s="1"/>
  <c r="G677" s="1"/>
  <c r="G682"/>
  <c r="G681" s="1"/>
  <c r="G688"/>
  <c r="G687" s="1"/>
  <c r="G686" s="1"/>
  <c r="H608"/>
  <c r="H607" s="1"/>
  <c r="H606" s="1"/>
  <c r="H605" s="1"/>
  <c r="H614"/>
  <c r="H613" s="1"/>
  <c r="H612" s="1"/>
  <c r="H611" s="1"/>
  <c r="H610" s="1"/>
  <c r="H627"/>
  <c r="H626" s="1"/>
  <c r="H631"/>
  <c r="H630" s="1"/>
  <c r="I630" s="1"/>
  <c r="H644"/>
  <c r="H643" s="1"/>
  <c r="H642" s="1"/>
  <c r="H636"/>
  <c r="H640"/>
  <c r="H653"/>
  <c r="H652" s="1"/>
  <c r="H651" s="1"/>
  <c r="H650" s="1"/>
  <c r="H673"/>
  <c r="H672" s="1"/>
  <c r="H679"/>
  <c r="H678" s="1"/>
  <c r="H677" s="1"/>
  <c r="H682"/>
  <c r="H681" s="1"/>
  <c r="H688"/>
  <c r="H687" s="1"/>
  <c r="J608"/>
  <c r="J607" s="1"/>
  <c r="J606" s="1"/>
  <c r="J605" s="1"/>
  <c r="J614"/>
  <c r="J613" s="1"/>
  <c r="J612" s="1"/>
  <c r="J611" s="1"/>
  <c r="J610" s="1"/>
  <c r="J627"/>
  <c r="J626" s="1"/>
  <c r="J631"/>
  <c r="J630" s="1"/>
  <c r="J629" s="1"/>
  <c r="J644"/>
  <c r="J643" s="1"/>
  <c r="J642" s="1"/>
  <c r="J636"/>
  <c r="J640"/>
  <c r="J653"/>
  <c r="J652" s="1"/>
  <c r="J651" s="1"/>
  <c r="J650" s="1"/>
  <c r="J673"/>
  <c r="J672" s="1"/>
  <c r="J671" s="1"/>
  <c r="J670" s="1"/>
  <c r="J669" s="1"/>
  <c r="J679"/>
  <c r="J678" s="1"/>
  <c r="J677" s="1"/>
  <c r="J682"/>
  <c r="J681" s="1"/>
  <c r="J688"/>
  <c r="J687" s="1"/>
  <c r="J686" s="1"/>
  <c r="K608"/>
  <c r="K607" s="1"/>
  <c r="K606" s="1"/>
  <c r="K605" s="1"/>
  <c r="K614"/>
  <c r="K613" s="1"/>
  <c r="K612" s="1"/>
  <c r="K611" s="1"/>
  <c r="K610" s="1"/>
  <c r="K627"/>
  <c r="K626" s="1"/>
  <c r="K631"/>
  <c r="K630" s="1"/>
  <c r="K629" s="1"/>
  <c r="K644"/>
  <c r="K643" s="1"/>
  <c r="K642" s="1"/>
  <c r="K636"/>
  <c r="K640"/>
  <c r="K653"/>
  <c r="K652" s="1"/>
  <c r="K651" s="1"/>
  <c r="K650" s="1"/>
  <c r="K673"/>
  <c r="K672" s="1"/>
  <c r="K671" s="1"/>
  <c r="K670" s="1"/>
  <c r="K669" s="1"/>
  <c r="K679"/>
  <c r="K678" s="1"/>
  <c r="K677" s="1"/>
  <c r="K682"/>
  <c r="K681" s="1"/>
  <c r="K688"/>
  <c r="K687" s="1"/>
  <c r="K686" s="1"/>
  <c r="M608"/>
  <c r="M607" s="1"/>
  <c r="M606" s="1"/>
  <c r="M605" s="1"/>
  <c r="M614"/>
  <c r="M613" s="1"/>
  <c r="M612" s="1"/>
  <c r="M611" s="1"/>
  <c r="M610" s="1"/>
  <c r="M627"/>
  <c r="M626" s="1"/>
  <c r="M631"/>
  <c r="M630" s="1"/>
  <c r="M629" s="1"/>
  <c r="M644"/>
  <c r="M643" s="1"/>
  <c r="M642" s="1"/>
  <c r="M636"/>
  <c r="M640"/>
  <c r="M634"/>
  <c r="M653"/>
  <c r="M652" s="1"/>
  <c r="M651" s="1"/>
  <c r="M664"/>
  <c r="M663" s="1"/>
  <c r="M659" s="1"/>
  <c r="M673"/>
  <c r="M672" s="1"/>
  <c r="M671" s="1"/>
  <c r="M670" s="1"/>
  <c r="M669" s="1"/>
  <c r="M679"/>
  <c r="M678" s="1"/>
  <c r="M677" s="1"/>
  <c r="M682"/>
  <c r="M684"/>
  <c r="M688"/>
  <c r="M687" s="1"/>
  <c r="M686" s="1"/>
  <c r="N608"/>
  <c r="N607" s="1"/>
  <c r="N606" s="1"/>
  <c r="N605" s="1"/>
  <c r="N614"/>
  <c r="N613" s="1"/>
  <c r="N612" s="1"/>
  <c r="N611" s="1"/>
  <c r="N610" s="1"/>
  <c r="N627"/>
  <c r="N626" s="1"/>
  <c r="N631"/>
  <c r="N630" s="1"/>
  <c r="N629" s="1"/>
  <c r="N644"/>
  <c r="N643" s="1"/>
  <c r="N642" s="1"/>
  <c r="N636"/>
  <c r="N640"/>
  <c r="N634"/>
  <c r="N653"/>
  <c r="N652" s="1"/>
  <c r="N651" s="1"/>
  <c r="N664"/>
  <c r="N663" s="1"/>
  <c r="N659" s="1"/>
  <c r="N673"/>
  <c r="N672" s="1"/>
  <c r="N671" s="1"/>
  <c r="N670" s="1"/>
  <c r="N669" s="1"/>
  <c r="N679"/>
  <c r="N678" s="1"/>
  <c r="N677" s="1"/>
  <c r="N682"/>
  <c r="N685"/>
  <c r="N684" s="1"/>
  <c r="N688"/>
  <c r="N687" s="1"/>
  <c r="N686" s="1"/>
  <c r="F698"/>
  <c r="G698"/>
  <c r="G697" s="1"/>
  <c r="G696" s="1"/>
  <c r="G695" s="1"/>
  <c r="H698"/>
  <c r="H697" s="1"/>
  <c r="H696" s="1"/>
  <c r="H695" s="1"/>
  <c r="F704"/>
  <c r="F703" s="1"/>
  <c r="F702" s="1"/>
  <c r="F715"/>
  <c r="F714" s="1"/>
  <c r="G704"/>
  <c r="G703" s="1"/>
  <c r="G702" s="1"/>
  <c r="G715"/>
  <c r="G714" s="1"/>
  <c r="H704"/>
  <c r="H703" s="1"/>
  <c r="H715"/>
  <c r="H714" s="1"/>
  <c r="I720"/>
  <c r="I719" s="1"/>
  <c r="I718" s="1"/>
  <c r="I717" s="1"/>
  <c r="J698"/>
  <c r="J697" s="1"/>
  <c r="J696" s="1"/>
  <c r="J695" s="1"/>
  <c r="J706"/>
  <c r="J704" s="1"/>
  <c r="J708"/>
  <c r="J715"/>
  <c r="J714" s="1"/>
  <c r="J721"/>
  <c r="L721" s="1"/>
  <c r="O721" s="1"/>
  <c r="J722"/>
  <c r="K698"/>
  <c r="K697" s="1"/>
  <c r="K696" s="1"/>
  <c r="K695" s="1"/>
  <c r="K704"/>
  <c r="K703" s="1"/>
  <c r="K702" s="1"/>
  <c r="K715"/>
  <c r="K714" s="1"/>
  <c r="K720"/>
  <c r="K719" s="1"/>
  <c r="M698"/>
  <c r="M697" s="1"/>
  <c r="M696" s="1"/>
  <c r="M695" s="1"/>
  <c r="M704"/>
  <c r="M703" s="1"/>
  <c r="M702" s="1"/>
  <c r="M715"/>
  <c r="M714" s="1"/>
  <c r="M710" s="1"/>
  <c r="M720"/>
  <c r="M719" s="1"/>
  <c r="M718" s="1"/>
  <c r="M717" s="1"/>
  <c r="N698"/>
  <c r="N697" s="1"/>
  <c r="N696" s="1"/>
  <c r="N695" s="1"/>
  <c r="N704"/>
  <c r="N707"/>
  <c r="N715"/>
  <c r="N714" s="1"/>
  <c r="N720"/>
  <c r="N719" s="1"/>
  <c r="N718" s="1"/>
  <c r="N717" s="1"/>
  <c r="F728"/>
  <c r="G728"/>
  <c r="G727" s="1"/>
  <c r="G726" s="1"/>
  <c r="G725" s="1"/>
  <c r="G724" s="1"/>
  <c r="G723" s="1"/>
  <c r="H728"/>
  <c r="H727" s="1"/>
  <c r="J728"/>
  <c r="J727" s="1"/>
  <c r="J726" s="1"/>
  <c r="J725" s="1"/>
  <c r="J724" s="1"/>
  <c r="J723" s="1"/>
  <c r="K728"/>
  <c r="K727" s="1"/>
  <c r="K726" s="1"/>
  <c r="K725" s="1"/>
  <c r="K724" s="1"/>
  <c r="K723" s="1"/>
  <c r="M728"/>
  <c r="M727" s="1"/>
  <c r="M726" s="1"/>
  <c r="M725" s="1"/>
  <c r="M724" s="1"/>
  <c r="M723" s="1"/>
  <c r="N728"/>
  <c r="N727" s="1"/>
  <c r="N726" s="1"/>
  <c r="N725" s="1"/>
  <c r="N724" s="1"/>
  <c r="N723" s="1"/>
  <c r="P23"/>
  <c r="P22" s="1"/>
  <c r="P21" s="1"/>
  <c r="P20" s="1"/>
  <c r="P27"/>
  <c r="P26" s="1"/>
  <c r="P25" s="1"/>
  <c r="P35"/>
  <c r="P34" s="1"/>
  <c r="P38"/>
  <c r="P37" s="1"/>
  <c r="P44"/>
  <c r="P43" s="1"/>
  <c r="P59"/>
  <c r="P58" s="1"/>
  <c r="P69"/>
  <c r="P68" s="1"/>
  <c r="P67" s="1"/>
  <c r="P74"/>
  <c r="P73" s="1"/>
  <c r="P72" s="1"/>
  <c r="P81"/>
  <c r="P80" s="1"/>
  <c r="P79" s="1"/>
  <c r="P87"/>
  <c r="P89"/>
  <c r="P100"/>
  <c r="P99" s="1"/>
  <c r="P98" s="1"/>
  <c r="P97" s="1"/>
  <c r="P105"/>
  <c r="P104" s="1"/>
  <c r="P110"/>
  <c r="P109" s="1"/>
  <c r="P108" s="1"/>
  <c r="P122"/>
  <c r="P127"/>
  <c r="P129"/>
  <c r="P131"/>
  <c r="P134"/>
  <c r="P139"/>
  <c r="P142"/>
  <c r="P144"/>
  <c r="P146"/>
  <c r="P148"/>
  <c r="P137"/>
  <c r="P117"/>
  <c r="P116" s="1"/>
  <c r="P115" s="1"/>
  <c r="P163"/>
  <c r="P165"/>
  <c r="P171"/>
  <c r="P170" s="1"/>
  <c r="P169" s="1"/>
  <c r="P168" s="1"/>
  <c r="P176"/>
  <c r="P179"/>
  <c r="P189"/>
  <c r="P188" s="1"/>
  <c r="P187" s="1"/>
  <c r="P192"/>
  <c r="P191" s="1"/>
  <c r="P196"/>
  <c r="P195" s="1"/>
  <c r="P194" s="1"/>
  <c r="P184"/>
  <c r="P183" s="1"/>
  <c r="P182" s="1"/>
  <c r="P225"/>
  <c r="P224" s="1"/>
  <c r="P223" s="1"/>
  <c r="P222" s="1"/>
  <c r="P230"/>
  <c r="P229" s="1"/>
  <c r="P228" s="1"/>
  <c r="P236"/>
  <c r="P235" s="1"/>
  <c r="P234" s="1"/>
  <c r="P233" s="1"/>
  <c r="P264"/>
  <c r="P263" s="1"/>
  <c r="P262" s="1"/>
  <c r="P273"/>
  <c r="P272" s="1"/>
  <c r="P253"/>
  <c r="P252" s="1"/>
  <c r="P251" s="1"/>
  <c r="P257"/>
  <c r="P256" s="1"/>
  <c r="P255" s="1"/>
  <c r="P283"/>
  <c r="P282" s="1"/>
  <c r="P281" s="1"/>
  <c r="P280" s="1"/>
  <c r="P278"/>
  <c r="P277" s="1"/>
  <c r="P276" s="1"/>
  <c r="P287"/>
  <c r="P290"/>
  <c r="P292"/>
  <c r="P154"/>
  <c r="P242"/>
  <c r="P241" s="1"/>
  <c r="P240" s="1"/>
  <c r="P239" s="1"/>
  <c r="P238" s="1"/>
  <c r="P306"/>
  <c r="P305" s="1"/>
  <c r="P304" s="1"/>
  <c r="P309"/>
  <c r="P308" s="1"/>
  <c r="P313"/>
  <c r="P312" s="1"/>
  <c r="P311" s="1"/>
  <c r="P322"/>
  <c r="P321" s="1"/>
  <c r="P320" s="1"/>
  <c r="P319" s="1"/>
  <c r="P326"/>
  <c r="P325" s="1"/>
  <c r="P336"/>
  <c r="P335" s="1"/>
  <c r="P334" s="1"/>
  <c r="P333" s="1"/>
  <c r="P332" s="1"/>
  <c r="P342"/>
  <c r="P345"/>
  <c r="P348"/>
  <c r="P362"/>
  <c r="P361" s="1"/>
  <c r="P360" s="1"/>
  <c r="P359" s="1"/>
  <c r="P369"/>
  <c r="P368" s="1"/>
  <c r="P367" s="1"/>
  <c r="P366" s="1"/>
  <c r="P365" s="1"/>
  <c r="P377"/>
  <c r="P376" s="1"/>
  <c r="P383"/>
  <c r="P382" s="1"/>
  <c r="P381" s="1"/>
  <c r="P396"/>
  <c r="P395" s="1"/>
  <c r="P400"/>
  <c r="P399" s="1"/>
  <c r="P404"/>
  <c r="P403" s="1"/>
  <c r="P402" s="1"/>
  <c r="P408"/>
  <c r="P407" s="1"/>
  <c r="P406" s="1"/>
  <c r="P412"/>
  <c r="P421"/>
  <c r="P420" s="1"/>
  <c r="P419" s="1"/>
  <c r="P444"/>
  <c r="P443" s="1"/>
  <c r="P447"/>
  <c r="P446" s="1"/>
  <c r="P451"/>
  <c r="P450" s="1"/>
  <c r="P449" s="1"/>
  <c r="P454"/>
  <c r="P458"/>
  <c r="P457" s="1"/>
  <c r="P468"/>
  <c r="P472"/>
  <c r="P471" s="1"/>
  <c r="P500"/>
  <c r="P499" s="1"/>
  <c r="P480"/>
  <c r="P479" s="1"/>
  <c r="P486"/>
  <c r="P484" s="1"/>
  <c r="P487"/>
  <c r="P491"/>
  <c r="P493"/>
  <c r="P498"/>
  <c r="P496" s="1"/>
  <c r="P477"/>
  <c r="P476" s="1"/>
  <c r="P475" s="1"/>
  <c r="P438"/>
  <c r="P435" s="1"/>
  <c r="P434" s="1"/>
  <c r="P432"/>
  <c r="P431" s="1"/>
  <c r="P504"/>
  <c r="P506"/>
  <c r="P512"/>
  <c r="P511" s="1"/>
  <c r="P516"/>
  <c r="P519"/>
  <c r="P527"/>
  <c r="P526" s="1"/>
  <c r="P530"/>
  <c r="P529" s="1"/>
  <c r="P540"/>
  <c r="P539" s="1"/>
  <c r="P538" s="1"/>
  <c r="P534"/>
  <c r="P536"/>
  <c r="P558"/>
  <c r="P561"/>
  <c r="P549"/>
  <c r="P553"/>
  <c r="P546"/>
  <c r="P545" s="1"/>
  <c r="P544" s="1"/>
  <c r="P543" s="1"/>
  <c r="P571"/>
  <c r="P570" s="1"/>
  <c r="P569" s="1"/>
  <c r="P575"/>
  <c r="P577"/>
  <c r="P590"/>
  <c r="P589" s="1"/>
  <c r="P588" s="1"/>
  <c r="P587" s="1"/>
  <c r="P586" s="1"/>
  <c r="P593"/>
  <c r="P592" s="1"/>
  <c r="P597"/>
  <c r="P596" s="1"/>
  <c r="P595" s="1"/>
  <c r="P583"/>
  <c r="P582" s="1"/>
  <c r="P608"/>
  <c r="P607" s="1"/>
  <c r="P606" s="1"/>
  <c r="P605" s="1"/>
  <c r="P614"/>
  <c r="P613" s="1"/>
  <c r="P612" s="1"/>
  <c r="P611" s="1"/>
  <c r="P610" s="1"/>
  <c r="P627"/>
  <c r="P626" s="1"/>
  <c r="P631"/>
  <c r="P630" s="1"/>
  <c r="P629" s="1"/>
  <c r="P620"/>
  <c r="P619" s="1"/>
  <c r="P644"/>
  <c r="P643" s="1"/>
  <c r="P642" s="1"/>
  <c r="P640"/>
  <c r="P634"/>
  <c r="P638"/>
  <c r="P653"/>
  <c r="P652" s="1"/>
  <c r="P651" s="1"/>
  <c r="P660"/>
  <c r="P665"/>
  <c r="P664" s="1"/>
  <c r="P663" s="1"/>
  <c r="P673"/>
  <c r="P672" s="1"/>
  <c r="P671" s="1"/>
  <c r="P670" s="1"/>
  <c r="P669" s="1"/>
  <c r="P679"/>
  <c r="P678" s="1"/>
  <c r="P677" s="1"/>
  <c r="P682"/>
  <c r="P684"/>
  <c r="P688"/>
  <c r="P687" s="1"/>
  <c r="P686" s="1"/>
  <c r="P698"/>
  <c r="P697" s="1"/>
  <c r="P696" s="1"/>
  <c r="P695" s="1"/>
  <c r="P704"/>
  <c r="P703" s="1"/>
  <c r="P702" s="1"/>
  <c r="P715"/>
  <c r="P714" s="1"/>
  <c r="P711"/>
  <c r="P710" s="1"/>
  <c r="P720"/>
  <c r="P719" s="1"/>
  <c r="P718" s="1"/>
  <c r="P717" s="1"/>
  <c r="P728"/>
  <c r="P727" s="1"/>
  <c r="P726" s="1"/>
  <c r="P736"/>
  <c r="P735" s="1"/>
  <c r="Q27"/>
  <c r="Q26" s="1"/>
  <c r="Q25" s="1"/>
  <c r="Q35"/>
  <c r="Q34" s="1"/>
  <c r="Q38"/>
  <c r="Q37" s="1"/>
  <c r="Q44"/>
  <c r="Q43" s="1"/>
  <c r="Q69"/>
  <c r="Q68" s="1"/>
  <c r="Q67" s="1"/>
  <c r="Q74"/>
  <c r="Q73" s="1"/>
  <c r="Q72" s="1"/>
  <c r="Q81"/>
  <c r="Q80" s="1"/>
  <c r="Q79" s="1"/>
  <c r="Q100"/>
  <c r="Q99" s="1"/>
  <c r="Q98" s="1"/>
  <c r="Q97" s="1"/>
  <c r="Q96" s="1"/>
  <c r="Q109"/>
  <c r="Q108" s="1"/>
  <c r="Q171"/>
  <c r="Q170" s="1"/>
  <c r="Q169" s="1"/>
  <c r="Q168" s="1"/>
  <c r="Q189"/>
  <c r="Q188" s="1"/>
  <c r="Q187" s="1"/>
  <c r="Q186" s="1"/>
  <c r="Q236"/>
  <c r="Q235" s="1"/>
  <c r="Q234" s="1"/>
  <c r="Q233" s="1"/>
  <c r="Q227" s="1"/>
  <c r="Q264"/>
  <c r="Q263" s="1"/>
  <c r="Q262" s="1"/>
  <c r="Q246" s="1"/>
  <c r="Q283"/>
  <c r="Q282" s="1"/>
  <c r="Q281" s="1"/>
  <c r="Q280" s="1"/>
  <c r="Q278"/>
  <c r="Q277" s="1"/>
  <c r="Q276" s="1"/>
  <c r="Q287"/>
  <c r="Q290"/>
  <c r="Q292"/>
  <c r="Q154"/>
  <c r="Q153" s="1"/>
  <c r="Q152" s="1"/>
  <c r="Q151" s="1"/>
  <c r="Q150" s="1"/>
  <c r="Q242"/>
  <c r="Q241" s="1"/>
  <c r="Q240" s="1"/>
  <c r="Q239" s="1"/>
  <c r="Q238" s="1"/>
  <c r="Q306"/>
  <c r="Q305" s="1"/>
  <c r="Q304" s="1"/>
  <c r="Q313"/>
  <c r="Q312" s="1"/>
  <c r="Q311" s="1"/>
  <c r="Q369"/>
  <c r="Q368" s="1"/>
  <c r="Q367" s="1"/>
  <c r="Q366" s="1"/>
  <c r="Q365" s="1"/>
  <c r="Q383"/>
  <c r="Q382" s="1"/>
  <c r="Q381" s="1"/>
  <c r="Q396"/>
  <c r="Q395" s="1"/>
  <c r="Q400"/>
  <c r="Q399" s="1"/>
  <c r="Q404"/>
  <c r="Q403" s="1"/>
  <c r="Q402" s="1"/>
  <c r="Q408"/>
  <c r="Q407" s="1"/>
  <c r="Q406" s="1"/>
  <c r="Q421"/>
  <c r="Q420" s="1"/>
  <c r="Q419" s="1"/>
  <c r="Q444"/>
  <c r="Q443" s="1"/>
  <c r="Q447"/>
  <c r="Q446" s="1"/>
  <c r="Q451"/>
  <c r="Q450" s="1"/>
  <c r="Q449" s="1"/>
  <c r="Q454"/>
  <c r="Q458"/>
  <c r="Q457" s="1"/>
  <c r="Q468"/>
  <c r="Q472"/>
  <c r="Q471" s="1"/>
  <c r="Q480"/>
  <c r="Q479" s="1"/>
  <c r="Q486"/>
  <c r="Q484" s="1"/>
  <c r="Q487"/>
  <c r="Q491"/>
  <c r="Q493"/>
  <c r="Q498"/>
  <c r="Q496" s="1"/>
  <c r="Q477"/>
  <c r="Q476" s="1"/>
  <c r="Q475" s="1"/>
  <c r="Q438"/>
  <c r="Q435" s="1"/>
  <c r="Q434" s="1"/>
  <c r="Q431"/>
  <c r="Q430" s="1"/>
  <c r="Q504"/>
  <c r="Q512"/>
  <c r="Q511" s="1"/>
  <c r="Q516"/>
  <c r="Q519"/>
  <c r="Q527"/>
  <c r="Q526" s="1"/>
  <c r="Q530"/>
  <c r="Q529" s="1"/>
  <c r="Q540"/>
  <c r="Q539" s="1"/>
  <c r="Q538" s="1"/>
  <c r="Q534"/>
  <c r="Q536"/>
  <c r="Q558"/>
  <c r="Q561"/>
  <c r="Q549"/>
  <c r="Q548" s="1"/>
  <c r="Q546"/>
  <c r="Q545" s="1"/>
  <c r="Q544" s="1"/>
  <c r="Q543" s="1"/>
  <c r="Q590"/>
  <c r="Q589" s="1"/>
  <c r="Q588" s="1"/>
  <c r="Q587" s="1"/>
  <c r="Q586" s="1"/>
  <c r="Q585" s="1"/>
  <c r="Q584" s="1"/>
  <c r="Q597"/>
  <c r="Q596" s="1"/>
  <c r="Q595" s="1"/>
  <c r="Q614"/>
  <c r="Q613" s="1"/>
  <c r="Q612" s="1"/>
  <c r="Q611" s="1"/>
  <c r="Q610" s="1"/>
  <c r="Q627"/>
  <c r="Q626" s="1"/>
  <c r="Q631"/>
  <c r="Q630" s="1"/>
  <c r="Q629" s="1"/>
  <c r="Q644"/>
  <c r="Q643" s="1"/>
  <c r="Q642" s="1"/>
  <c r="Q653"/>
  <c r="Q652" s="1"/>
  <c r="Q651" s="1"/>
  <c r="Q665"/>
  <c r="Q664" s="1"/>
  <c r="Q663" s="1"/>
  <c r="Q662" s="1"/>
  <c r="Q661" s="1"/>
  <c r="Q673"/>
  <c r="Q672" s="1"/>
  <c r="Q671" s="1"/>
  <c r="Q670" s="1"/>
  <c r="Q669" s="1"/>
  <c r="Q688"/>
  <c r="Q687" s="1"/>
  <c r="Q686" s="1"/>
  <c r="Q704"/>
  <c r="Q703" s="1"/>
  <c r="Q702" s="1"/>
  <c r="Q728"/>
  <c r="Q727" s="1"/>
  <c r="Q726" s="1"/>
  <c r="Q737"/>
  <c r="Q736" s="1"/>
  <c r="Q735" s="1"/>
  <c r="R734"/>
  <c r="U734" s="1"/>
  <c r="X734" s="1"/>
  <c r="P712"/>
  <c r="O667"/>
  <c r="I666"/>
  <c r="L666" s="1"/>
  <c r="R666"/>
  <c r="U666" s="1"/>
  <c r="X666" s="1"/>
  <c r="P661"/>
  <c r="R639"/>
  <c r="R638" s="1"/>
  <c r="P621"/>
  <c r="P584"/>
  <c r="I555"/>
  <c r="L555" s="1"/>
  <c r="O555" s="1"/>
  <c r="R555" s="1"/>
  <c r="U555" s="1"/>
  <c r="O506"/>
  <c r="O431"/>
  <c r="O430" s="1"/>
  <c r="I433"/>
  <c r="L433" s="1"/>
  <c r="R433"/>
  <c r="R432" s="1"/>
  <c r="M432"/>
  <c r="K432"/>
  <c r="J432"/>
  <c r="H432"/>
  <c r="G432"/>
  <c r="F432"/>
  <c r="R412"/>
  <c r="N412"/>
  <c r="M412"/>
  <c r="L412"/>
  <c r="R405"/>
  <c r="R363"/>
  <c r="U363" s="1"/>
  <c r="X363" s="1"/>
  <c r="G359"/>
  <c r="H359"/>
  <c r="Q357"/>
  <c r="P357"/>
  <c r="R318"/>
  <c r="U318" s="1"/>
  <c r="X318" s="1"/>
  <c r="R307"/>
  <c r="U307" s="1"/>
  <c r="X307" s="1"/>
  <c r="O306"/>
  <c r="R231"/>
  <c r="U231" s="1"/>
  <c r="R177"/>
  <c r="U177" s="1"/>
  <c r="X177" s="1"/>
  <c r="R178"/>
  <c r="R155"/>
  <c r="U155" s="1"/>
  <c r="X155" s="1"/>
  <c r="O154"/>
  <c r="O153" s="1"/>
  <c r="O152" s="1"/>
  <c r="R106"/>
  <c r="R105" s="1"/>
  <c r="R104" s="1"/>
  <c r="R737"/>
  <c r="R736" s="1"/>
  <c r="R735" s="1"/>
  <c r="R594"/>
  <c r="O404"/>
  <c r="O403" s="1"/>
  <c r="O402" s="1"/>
  <c r="O512"/>
  <c r="O511" s="1"/>
  <c r="R60"/>
  <c r="R59" s="1"/>
  <c r="R58" s="1"/>
  <c r="O65"/>
  <c r="R65" s="1"/>
  <c r="R64" s="1"/>
  <c r="R63" s="1"/>
  <c r="R62" s="1"/>
  <c r="I87"/>
  <c r="O58"/>
  <c r="I90"/>
  <c r="L90" s="1"/>
  <c r="O90" s="1"/>
  <c r="O89" s="1"/>
  <c r="I149"/>
  <c r="L149" s="1"/>
  <c r="O149" s="1"/>
  <c r="O148" s="1"/>
  <c r="I24"/>
  <c r="L24" s="1"/>
  <c r="O24" s="1"/>
  <c r="O23" s="1"/>
  <c r="O22" s="1"/>
  <c r="O21" s="1"/>
  <c r="O20" s="1"/>
  <c r="O237"/>
  <c r="R237" s="1"/>
  <c r="O535"/>
  <c r="R535" s="1"/>
  <c r="R534" s="1"/>
  <c r="O537"/>
  <c r="R537" s="1"/>
  <c r="R536" s="1"/>
  <c r="I616"/>
  <c r="L616" s="1"/>
  <c r="O616" s="1"/>
  <c r="R616" s="1"/>
  <c r="U616" s="1"/>
  <c r="X616" s="1"/>
  <c r="P92"/>
  <c r="P91" s="1"/>
  <c r="Q8"/>
  <c r="Q6" s="1"/>
  <c r="F8"/>
  <c r="F6" s="1"/>
  <c r="G8"/>
  <c r="G6" s="1"/>
  <c r="H378"/>
  <c r="H377" s="1"/>
  <c r="H376" s="1"/>
  <c r="H8"/>
  <c r="H6" s="1"/>
  <c r="J364"/>
  <c r="J8"/>
  <c r="J6" s="1"/>
  <c r="K362"/>
  <c r="K361" s="1"/>
  <c r="K8"/>
  <c r="K6" s="1"/>
  <c r="M362"/>
  <c r="M361" s="1"/>
  <c r="M8"/>
  <c r="M6" s="1"/>
  <c r="N362"/>
  <c r="N361" s="1"/>
  <c r="N8"/>
  <c r="N6" s="1"/>
  <c r="I733"/>
  <c r="L733" s="1"/>
  <c r="O733" s="1"/>
  <c r="R733" s="1"/>
  <c r="U733" s="1"/>
  <c r="X733" s="1"/>
  <c r="I732"/>
  <c r="L732" s="1"/>
  <c r="O732" s="1"/>
  <c r="R732" s="1"/>
  <c r="U732" s="1"/>
  <c r="X732" s="1"/>
  <c r="I731"/>
  <c r="L731" s="1"/>
  <c r="O731" s="1"/>
  <c r="R731" s="1"/>
  <c r="U731" s="1"/>
  <c r="X731" s="1"/>
  <c r="I730"/>
  <c r="L730" s="1"/>
  <c r="O730" s="1"/>
  <c r="R730" s="1"/>
  <c r="U730" s="1"/>
  <c r="X730" s="1"/>
  <c r="I729"/>
  <c r="L729" s="1"/>
  <c r="O729" s="1"/>
  <c r="R729" s="1"/>
  <c r="U729" s="1"/>
  <c r="X729" s="1"/>
  <c r="L722"/>
  <c r="O722" s="1"/>
  <c r="I716"/>
  <c r="L716" s="1"/>
  <c r="O716" s="1"/>
  <c r="I709"/>
  <c r="L709" s="1"/>
  <c r="O709" s="1"/>
  <c r="R709" s="1"/>
  <c r="U709" s="1"/>
  <c r="X709" s="1"/>
  <c r="I708"/>
  <c r="L708" s="1"/>
  <c r="O708" s="1"/>
  <c r="R708" s="1"/>
  <c r="U708" s="1"/>
  <c r="X708" s="1"/>
  <c r="I707"/>
  <c r="L707" s="1"/>
  <c r="O707" s="1"/>
  <c r="R707" s="1"/>
  <c r="U707" s="1"/>
  <c r="X707" s="1"/>
  <c r="I706"/>
  <c r="L706" s="1"/>
  <c r="O706" s="1"/>
  <c r="R706" s="1"/>
  <c r="U706" s="1"/>
  <c r="X706" s="1"/>
  <c r="I705"/>
  <c r="L705" s="1"/>
  <c r="O705" s="1"/>
  <c r="R705" s="1"/>
  <c r="U705" s="1"/>
  <c r="X705" s="1"/>
  <c r="I700"/>
  <c r="L700" s="1"/>
  <c r="O700" s="1"/>
  <c r="R700" s="1"/>
  <c r="U700" s="1"/>
  <c r="X700" s="1"/>
  <c r="I699"/>
  <c r="L699" s="1"/>
  <c r="O699" s="1"/>
  <c r="R699" s="1"/>
  <c r="U699" s="1"/>
  <c r="I692"/>
  <c r="L692" s="1"/>
  <c r="O692" s="1"/>
  <c r="R692" s="1"/>
  <c r="U692" s="1"/>
  <c r="X692" s="1"/>
  <c r="I691"/>
  <c r="L691" s="1"/>
  <c r="O691" s="1"/>
  <c r="R691" s="1"/>
  <c r="U691" s="1"/>
  <c r="X691" s="1"/>
  <c r="I690"/>
  <c r="L690" s="1"/>
  <c r="O690" s="1"/>
  <c r="R690" s="1"/>
  <c r="U690" s="1"/>
  <c r="X690" s="1"/>
  <c r="I689"/>
  <c r="L689" s="1"/>
  <c r="O689" s="1"/>
  <c r="R689" s="1"/>
  <c r="U689" s="1"/>
  <c r="X689" s="1"/>
  <c r="O685"/>
  <c r="R685" s="1"/>
  <c r="R684" s="1"/>
  <c r="I683"/>
  <c r="L683" s="1"/>
  <c r="O683" s="1"/>
  <c r="I680"/>
  <c r="L680" s="1"/>
  <c r="O680" s="1"/>
  <c r="I675"/>
  <c r="L675" s="1"/>
  <c r="O675" s="1"/>
  <c r="R675" s="1"/>
  <c r="U675" s="1"/>
  <c r="X675" s="1"/>
  <c r="I674"/>
  <c r="L674" s="1"/>
  <c r="O674" s="1"/>
  <c r="R674" s="1"/>
  <c r="U674" s="1"/>
  <c r="X674" s="1"/>
  <c r="I658"/>
  <c r="L658" s="1"/>
  <c r="O658" s="1"/>
  <c r="R658" s="1"/>
  <c r="U658" s="1"/>
  <c r="X658" s="1"/>
  <c r="I657"/>
  <c r="L657" s="1"/>
  <c r="O657" s="1"/>
  <c r="R657" s="1"/>
  <c r="U657" s="1"/>
  <c r="X657" s="1"/>
  <c r="I656"/>
  <c r="L656" s="1"/>
  <c r="O656" s="1"/>
  <c r="R656" s="1"/>
  <c r="U656" s="1"/>
  <c r="X656" s="1"/>
  <c r="I655"/>
  <c r="L655" s="1"/>
  <c r="O655" s="1"/>
  <c r="R655" s="1"/>
  <c r="U655" s="1"/>
  <c r="X655" s="1"/>
  <c r="I654"/>
  <c r="L654" s="1"/>
  <c r="O654" s="1"/>
  <c r="R654" s="1"/>
  <c r="U654" s="1"/>
  <c r="X654" s="1"/>
  <c r="I648"/>
  <c r="L648" s="1"/>
  <c r="O648" s="1"/>
  <c r="R648" s="1"/>
  <c r="U648" s="1"/>
  <c r="X648" s="1"/>
  <c r="I647"/>
  <c r="L647" s="1"/>
  <c r="O647" s="1"/>
  <c r="R647" s="1"/>
  <c r="U647" s="1"/>
  <c r="X647" s="1"/>
  <c r="I646"/>
  <c r="L646" s="1"/>
  <c r="O646" s="1"/>
  <c r="R646" s="1"/>
  <c r="U646" s="1"/>
  <c r="X646" s="1"/>
  <c r="I645"/>
  <c r="L645" s="1"/>
  <c r="O645" s="1"/>
  <c r="R645" s="1"/>
  <c r="U645" s="1"/>
  <c r="X645" s="1"/>
  <c r="I641"/>
  <c r="L641" s="1"/>
  <c r="O641" s="1"/>
  <c r="R641" s="1"/>
  <c r="I637"/>
  <c r="L637" s="1"/>
  <c r="O637" s="1"/>
  <c r="I636"/>
  <c r="L636" s="1"/>
  <c r="O635"/>
  <c r="I632"/>
  <c r="L632" s="1"/>
  <c r="O632" s="1"/>
  <c r="R632" s="1"/>
  <c r="U632" s="1"/>
  <c r="X632" s="1"/>
  <c r="I628"/>
  <c r="L628" s="1"/>
  <c r="O628" s="1"/>
  <c r="R628" s="1"/>
  <c r="U628" s="1"/>
  <c r="X628" s="1"/>
  <c r="I615"/>
  <c r="L615" s="1"/>
  <c r="O615" s="1"/>
  <c r="R615" s="1"/>
  <c r="U615" s="1"/>
  <c r="X615" s="1"/>
  <c r="I609"/>
  <c r="L609" s="1"/>
  <c r="O609" s="1"/>
  <c r="O608" s="1"/>
  <c r="O607" s="1"/>
  <c r="O606" s="1"/>
  <c r="O605" s="1"/>
  <c r="I603"/>
  <c r="L603" s="1"/>
  <c r="O603" s="1"/>
  <c r="R603" s="1"/>
  <c r="U603" s="1"/>
  <c r="X603" s="1"/>
  <c r="I601"/>
  <c r="L601" s="1"/>
  <c r="O601" s="1"/>
  <c r="R601" s="1"/>
  <c r="U601" s="1"/>
  <c r="X601" s="1"/>
  <c r="I600"/>
  <c r="L600" s="1"/>
  <c r="O600" s="1"/>
  <c r="R600" s="1"/>
  <c r="U600" s="1"/>
  <c r="X600" s="1"/>
  <c r="I599"/>
  <c r="L599" s="1"/>
  <c r="O599" s="1"/>
  <c r="R599" s="1"/>
  <c r="U599" s="1"/>
  <c r="X599" s="1"/>
  <c r="I598"/>
  <c r="L598" s="1"/>
  <c r="O598" s="1"/>
  <c r="R598" s="1"/>
  <c r="U598" s="1"/>
  <c r="X598" s="1"/>
  <c r="I591"/>
  <c r="L591" s="1"/>
  <c r="O591" s="1"/>
  <c r="R591" s="1"/>
  <c r="U591" s="1"/>
  <c r="X591" s="1"/>
  <c r="I578"/>
  <c r="L578" s="1"/>
  <c r="O578" s="1"/>
  <c r="I576"/>
  <c r="L576" s="1"/>
  <c r="O576" s="1"/>
  <c r="O575" s="1"/>
  <c r="I572"/>
  <c r="L572" s="1"/>
  <c r="O572" s="1"/>
  <c r="R572" s="1"/>
  <c r="U572" s="1"/>
  <c r="U571" s="1"/>
  <c r="U570" s="1"/>
  <c r="U569" s="1"/>
  <c r="I566"/>
  <c r="L566" s="1"/>
  <c r="O566" s="1"/>
  <c r="R566" s="1"/>
  <c r="U566" s="1"/>
  <c r="X566" s="1"/>
  <c r="I564"/>
  <c r="L564" s="1"/>
  <c r="O564" s="1"/>
  <c r="R564" s="1"/>
  <c r="U564" s="1"/>
  <c r="X564" s="1"/>
  <c r="I563"/>
  <c r="L563" s="1"/>
  <c r="O563" s="1"/>
  <c r="R563" s="1"/>
  <c r="U563" s="1"/>
  <c r="X563" s="1"/>
  <c r="I562"/>
  <c r="L562" s="1"/>
  <c r="O562" s="1"/>
  <c r="R562" s="1"/>
  <c r="U562" s="1"/>
  <c r="X562" s="1"/>
  <c r="I560"/>
  <c r="L560" s="1"/>
  <c r="O560" s="1"/>
  <c r="R560" s="1"/>
  <c r="U560" s="1"/>
  <c r="X560" s="1"/>
  <c r="I559"/>
  <c r="L559" s="1"/>
  <c r="O559" s="1"/>
  <c r="R559" s="1"/>
  <c r="U559" s="1"/>
  <c r="X559" s="1"/>
  <c r="I554"/>
  <c r="L554" s="1"/>
  <c r="O554" s="1"/>
  <c r="R554" s="1"/>
  <c r="U554" s="1"/>
  <c r="X554" s="1"/>
  <c r="O547"/>
  <c r="I541"/>
  <c r="L541" s="1"/>
  <c r="O541" s="1"/>
  <c r="R541" s="1"/>
  <c r="U541" s="1"/>
  <c r="X541" s="1"/>
  <c r="L531"/>
  <c r="O531" s="1"/>
  <c r="R531" s="1"/>
  <c r="U531" s="1"/>
  <c r="X531" s="1"/>
  <c r="I530"/>
  <c r="I529" s="1"/>
  <c r="I528"/>
  <c r="L528" s="1"/>
  <c r="O528" s="1"/>
  <c r="R528" s="1"/>
  <c r="U528" s="1"/>
  <c r="X528" s="1"/>
  <c r="I521"/>
  <c r="L521" s="1"/>
  <c r="O521" s="1"/>
  <c r="R521" s="1"/>
  <c r="U521" s="1"/>
  <c r="X521" s="1"/>
  <c r="I520"/>
  <c r="L520" s="1"/>
  <c r="O520" s="1"/>
  <c r="R520" s="1"/>
  <c r="U520" s="1"/>
  <c r="X520" s="1"/>
  <c r="I518"/>
  <c r="L518" s="1"/>
  <c r="O518" s="1"/>
  <c r="R518" s="1"/>
  <c r="U518" s="1"/>
  <c r="X518" s="1"/>
  <c r="I517"/>
  <c r="L517" s="1"/>
  <c r="O517" s="1"/>
  <c r="R517" s="1"/>
  <c r="U517" s="1"/>
  <c r="X517" s="1"/>
  <c r="I505"/>
  <c r="L505" s="1"/>
  <c r="O505" s="1"/>
  <c r="R505" s="1"/>
  <c r="U505" s="1"/>
  <c r="X505" s="1"/>
  <c r="I501"/>
  <c r="L501" s="1"/>
  <c r="O501" s="1"/>
  <c r="R498"/>
  <c r="R496" s="1"/>
  <c r="I494"/>
  <c r="L494" s="1"/>
  <c r="O494" s="1"/>
  <c r="R494" s="1"/>
  <c r="U494" s="1"/>
  <c r="X494" s="1"/>
  <c r="I492"/>
  <c r="L492" s="1"/>
  <c r="O492" s="1"/>
  <c r="R492" s="1"/>
  <c r="U492" s="1"/>
  <c r="X492" s="1"/>
  <c r="O489"/>
  <c r="R486"/>
  <c r="R484" s="1"/>
  <c r="I482"/>
  <c r="L482" s="1"/>
  <c r="O482" s="1"/>
  <c r="R482" s="1"/>
  <c r="U482" s="1"/>
  <c r="X482" s="1"/>
  <c r="O478"/>
  <c r="R478" s="1"/>
  <c r="R477" s="1"/>
  <c r="R476" s="1"/>
  <c r="R475" s="1"/>
  <c r="I473"/>
  <c r="L473" s="1"/>
  <c r="O473" s="1"/>
  <c r="R473" s="1"/>
  <c r="U473" s="1"/>
  <c r="X473" s="1"/>
  <c r="I470"/>
  <c r="L470" s="1"/>
  <c r="O470" s="1"/>
  <c r="R470" s="1"/>
  <c r="U470" s="1"/>
  <c r="X470" s="1"/>
  <c r="I459"/>
  <c r="L459" s="1"/>
  <c r="O459" s="1"/>
  <c r="R459" s="1"/>
  <c r="U459" s="1"/>
  <c r="X459" s="1"/>
  <c r="I456"/>
  <c r="L456" s="1"/>
  <c r="O456" s="1"/>
  <c r="R456" s="1"/>
  <c r="I452"/>
  <c r="L452" s="1"/>
  <c r="O452" s="1"/>
  <c r="R452" s="1"/>
  <c r="U452" s="1"/>
  <c r="X452" s="1"/>
  <c r="I448"/>
  <c r="L448" s="1"/>
  <c r="O448" s="1"/>
  <c r="R448" s="1"/>
  <c r="U448" s="1"/>
  <c r="X448" s="1"/>
  <c r="I445"/>
  <c r="L445" s="1"/>
  <c r="O445" s="1"/>
  <c r="I439"/>
  <c r="L439" s="1"/>
  <c r="O439" s="1"/>
  <c r="R439" s="1"/>
  <c r="U439" s="1"/>
  <c r="X439" s="1"/>
  <c r="L437"/>
  <c r="O437" s="1"/>
  <c r="R437" s="1"/>
  <c r="U437" s="1"/>
  <c r="X437" s="1"/>
  <c r="I436"/>
  <c r="I425"/>
  <c r="L425" s="1"/>
  <c r="O425" s="1"/>
  <c r="R425" s="1"/>
  <c r="U425" s="1"/>
  <c r="U424" s="1"/>
  <c r="I409"/>
  <c r="L409" s="1"/>
  <c r="O409" s="1"/>
  <c r="R409" s="1"/>
  <c r="U409" s="1"/>
  <c r="X409" s="1"/>
  <c r="I401"/>
  <c r="L401" s="1"/>
  <c r="O401" s="1"/>
  <c r="R401" s="1"/>
  <c r="U401" s="1"/>
  <c r="X401" s="1"/>
  <c r="I398"/>
  <c r="L398" s="1"/>
  <c r="O398" s="1"/>
  <c r="R398" s="1"/>
  <c r="U398" s="1"/>
  <c r="X398" s="1"/>
  <c r="I387"/>
  <c r="L387" s="1"/>
  <c r="O387" s="1"/>
  <c r="R387" s="1"/>
  <c r="U387" s="1"/>
  <c r="X387" s="1"/>
  <c r="I386"/>
  <c r="L386" s="1"/>
  <c r="O386" s="1"/>
  <c r="R386" s="1"/>
  <c r="U386" s="1"/>
  <c r="X386" s="1"/>
  <c r="I385"/>
  <c r="L385" s="1"/>
  <c r="O385" s="1"/>
  <c r="R385" s="1"/>
  <c r="U385" s="1"/>
  <c r="X385" s="1"/>
  <c r="I384"/>
  <c r="L384" s="1"/>
  <c r="O384" s="1"/>
  <c r="R384" s="1"/>
  <c r="U384" s="1"/>
  <c r="X384" s="1"/>
  <c r="L380"/>
  <c r="O380" s="1"/>
  <c r="R380" s="1"/>
  <c r="U380" s="1"/>
  <c r="X380" s="1"/>
  <c r="L379"/>
  <c r="O379" s="1"/>
  <c r="O378" s="1"/>
  <c r="I371"/>
  <c r="L371" s="1"/>
  <c r="O371" s="1"/>
  <c r="R371" s="1"/>
  <c r="U371" s="1"/>
  <c r="X371" s="1"/>
  <c r="G370"/>
  <c r="H370"/>
  <c r="J370"/>
  <c r="K370"/>
  <c r="I362"/>
  <c r="I361" s="1"/>
  <c r="I358"/>
  <c r="L358" s="1"/>
  <c r="O358" s="1"/>
  <c r="R358" s="1"/>
  <c r="J357"/>
  <c r="K357"/>
  <c r="I354"/>
  <c r="L354" s="1"/>
  <c r="O354" s="1"/>
  <c r="R354" s="1"/>
  <c r="U354" s="1"/>
  <c r="X354" s="1"/>
  <c r="P353"/>
  <c r="P352" s="1"/>
  <c r="P351" s="1"/>
  <c r="P341" s="1"/>
  <c r="P340" s="1"/>
  <c r="P339" s="1"/>
  <c r="P338" s="1"/>
  <c r="Q353"/>
  <c r="Q352" s="1"/>
  <c r="J353"/>
  <c r="J352" s="1"/>
  <c r="K353"/>
  <c r="K352" s="1"/>
  <c r="M353"/>
  <c r="M352" s="1"/>
  <c r="M351" s="1"/>
  <c r="N353"/>
  <c r="N352" s="1"/>
  <c r="N351" s="1"/>
  <c r="I350"/>
  <c r="L350" s="1"/>
  <c r="O350" s="1"/>
  <c r="R350" s="1"/>
  <c r="U350" s="1"/>
  <c r="X350" s="1"/>
  <c r="X349" s="1"/>
  <c r="X348" s="1"/>
  <c r="I347"/>
  <c r="L347" s="1"/>
  <c r="O347" s="1"/>
  <c r="R347" s="1"/>
  <c r="U347" s="1"/>
  <c r="X347" s="1"/>
  <c r="X346" s="1"/>
  <c r="X345" s="1"/>
  <c r="L344"/>
  <c r="O344" s="1"/>
  <c r="R344" s="1"/>
  <c r="U344" s="1"/>
  <c r="X344" s="1"/>
  <c r="X343" s="1"/>
  <c r="X342" s="1"/>
  <c r="I343"/>
  <c r="I342" s="1"/>
  <c r="I337"/>
  <c r="L337" s="1"/>
  <c r="O337" s="1"/>
  <c r="R337" s="1"/>
  <c r="U337" s="1"/>
  <c r="O331"/>
  <c r="R331" s="1"/>
  <c r="U331" s="1"/>
  <c r="X331" s="1"/>
  <c r="I330"/>
  <c r="L330" s="1"/>
  <c r="O330" s="1"/>
  <c r="I327"/>
  <c r="L327" s="1"/>
  <c r="O327" s="1"/>
  <c r="I323"/>
  <c r="L323" s="1"/>
  <c r="O323" s="1"/>
  <c r="I317"/>
  <c r="L317" s="1"/>
  <c r="O317" s="1"/>
  <c r="R317" s="1"/>
  <c r="U317" s="1"/>
  <c r="X317" s="1"/>
  <c r="I316"/>
  <c r="L316" s="1"/>
  <c r="O316" s="1"/>
  <c r="R316" s="1"/>
  <c r="U316" s="1"/>
  <c r="X316" s="1"/>
  <c r="I315"/>
  <c r="L315" s="1"/>
  <c r="O315" s="1"/>
  <c r="R315" s="1"/>
  <c r="U315" s="1"/>
  <c r="X315" s="1"/>
  <c r="I314"/>
  <c r="L314" s="1"/>
  <c r="O314" s="1"/>
  <c r="R314" s="1"/>
  <c r="U314" s="1"/>
  <c r="X314" s="1"/>
  <c r="I310"/>
  <c r="L310" s="1"/>
  <c r="O310" s="1"/>
  <c r="L302"/>
  <c r="O302" s="1"/>
  <c r="L301"/>
  <c r="O301" s="1"/>
  <c r="O300" s="1"/>
  <c r="O293"/>
  <c r="R293" s="1"/>
  <c r="U293" s="1"/>
  <c r="X293" s="1"/>
  <c r="X292" s="1"/>
  <c r="O291"/>
  <c r="O288"/>
  <c r="R288" s="1"/>
  <c r="I284"/>
  <c r="L284" s="1"/>
  <c r="O284" s="1"/>
  <c r="R284" s="1"/>
  <c r="U284" s="1"/>
  <c r="X284" s="1"/>
  <c r="O279"/>
  <c r="R279" s="1"/>
  <c r="R278" s="1"/>
  <c r="R277" s="1"/>
  <c r="R276" s="1"/>
  <c r="I274"/>
  <c r="L274" s="1"/>
  <c r="O274" s="1"/>
  <c r="I265"/>
  <c r="L265" s="1"/>
  <c r="O265" s="1"/>
  <c r="R265" s="1"/>
  <c r="U265" s="1"/>
  <c r="X265" s="1"/>
  <c r="I254"/>
  <c r="L254" s="1"/>
  <c r="O254" s="1"/>
  <c r="R254" s="1"/>
  <c r="R253" s="1"/>
  <c r="R252" s="1"/>
  <c r="R251" s="1"/>
  <c r="O244"/>
  <c r="R244" s="1"/>
  <c r="R242" s="1"/>
  <c r="R241" s="1"/>
  <c r="R240" s="1"/>
  <c r="R239" s="1"/>
  <c r="R238" s="1"/>
  <c r="I232"/>
  <c r="L232" s="1"/>
  <c r="O232" s="1"/>
  <c r="R232" s="1"/>
  <c r="U232" s="1"/>
  <c r="X232" s="1"/>
  <c r="I226"/>
  <c r="L226" s="1"/>
  <c r="O226" s="1"/>
  <c r="I221"/>
  <c r="L221" s="1"/>
  <c r="O221" s="1"/>
  <c r="L220"/>
  <c r="O220" s="1"/>
  <c r="O216"/>
  <c r="L213"/>
  <c r="O213" s="1"/>
  <c r="R213" s="1"/>
  <c r="R212" s="1"/>
  <c r="R211" s="1"/>
  <c r="R210" s="1"/>
  <c r="I212"/>
  <c r="I208"/>
  <c r="L208" s="1"/>
  <c r="I207"/>
  <c r="L207" s="1"/>
  <c r="I204"/>
  <c r="L204" s="1"/>
  <c r="O204" s="1"/>
  <c r="I197"/>
  <c r="L197" s="1"/>
  <c r="O197" s="1"/>
  <c r="O196" s="1"/>
  <c r="O195" s="1"/>
  <c r="O194" s="1"/>
  <c r="I193"/>
  <c r="L193" s="1"/>
  <c r="O193" s="1"/>
  <c r="R193" s="1"/>
  <c r="U193" s="1"/>
  <c r="I190"/>
  <c r="L190" s="1"/>
  <c r="O190" s="1"/>
  <c r="R190" s="1"/>
  <c r="R189" s="1"/>
  <c r="I185"/>
  <c r="L185" s="1"/>
  <c r="O185" s="1"/>
  <c r="I181"/>
  <c r="L181" s="1"/>
  <c r="O181" s="1"/>
  <c r="R181" s="1"/>
  <c r="L180"/>
  <c r="O180" s="1"/>
  <c r="R180" s="1"/>
  <c r="I173"/>
  <c r="L173" s="1"/>
  <c r="O173" s="1"/>
  <c r="R173" s="1"/>
  <c r="U173" s="1"/>
  <c r="I172"/>
  <c r="L172" s="1"/>
  <c r="O172" s="1"/>
  <c r="R172" s="1"/>
  <c r="U172" s="1"/>
  <c r="X172" s="1"/>
  <c r="I166"/>
  <c r="L166" s="1"/>
  <c r="O166" s="1"/>
  <c r="I164"/>
  <c r="L164" s="1"/>
  <c r="O164" s="1"/>
  <c r="R164" s="1"/>
  <c r="I159"/>
  <c r="L159" s="1"/>
  <c r="O159" s="1"/>
  <c r="I147"/>
  <c r="L147" s="1"/>
  <c r="O147" s="1"/>
  <c r="R147" s="1"/>
  <c r="R146" s="1"/>
  <c r="I145"/>
  <c r="L145" s="1"/>
  <c r="O145" s="1"/>
  <c r="I143"/>
  <c r="L143" s="1"/>
  <c r="O143" s="1"/>
  <c r="O141"/>
  <c r="R141" s="1"/>
  <c r="R139" s="1"/>
  <c r="I140"/>
  <c r="L140" s="1"/>
  <c r="O140" s="1"/>
  <c r="I138"/>
  <c r="L138" s="1"/>
  <c r="O138" s="1"/>
  <c r="I135"/>
  <c r="L135" s="1"/>
  <c r="O135" s="1"/>
  <c r="O134" s="1"/>
  <c r="I133"/>
  <c r="L133" s="1"/>
  <c r="O133" s="1"/>
  <c r="I132"/>
  <c r="L132" s="1"/>
  <c r="O132" s="1"/>
  <c r="R132" s="1"/>
  <c r="U132" s="1"/>
  <c r="X132" s="1"/>
  <c r="I130"/>
  <c r="L130" s="1"/>
  <c r="O130" s="1"/>
  <c r="I128"/>
  <c r="L128" s="1"/>
  <c r="O128" s="1"/>
  <c r="I124"/>
  <c r="L124" s="1"/>
  <c r="O124" s="1"/>
  <c r="I123"/>
  <c r="L123" s="1"/>
  <c r="O123" s="1"/>
  <c r="R123" s="1"/>
  <c r="U123" s="1"/>
  <c r="X123" s="1"/>
  <c r="O117"/>
  <c r="L116"/>
  <c r="L115" s="1"/>
  <c r="I114"/>
  <c r="L114" s="1"/>
  <c r="O114" s="1"/>
  <c r="I113"/>
  <c r="L113" s="1"/>
  <c r="O113" s="1"/>
  <c r="R113" s="1"/>
  <c r="U113" s="1"/>
  <c r="X113" s="1"/>
  <c r="I112"/>
  <c r="L112" s="1"/>
  <c r="O112" s="1"/>
  <c r="R112" s="1"/>
  <c r="U112" s="1"/>
  <c r="X112" s="1"/>
  <c r="I111"/>
  <c r="L111" s="1"/>
  <c r="O111" s="1"/>
  <c r="R111" s="1"/>
  <c r="U111" s="1"/>
  <c r="X111" s="1"/>
  <c r="I103"/>
  <c r="L103" s="1"/>
  <c r="O103" s="1"/>
  <c r="R103" s="1"/>
  <c r="U103" s="1"/>
  <c r="X103" s="1"/>
  <c r="I102"/>
  <c r="L102" s="1"/>
  <c r="O102" s="1"/>
  <c r="R102" s="1"/>
  <c r="U102" s="1"/>
  <c r="X102" s="1"/>
  <c r="I101"/>
  <c r="L101" s="1"/>
  <c r="O101" s="1"/>
  <c r="R101" s="1"/>
  <c r="U101" s="1"/>
  <c r="X101" s="1"/>
  <c r="I95"/>
  <c r="L95" s="1"/>
  <c r="O95" s="1"/>
  <c r="R95" s="1"/>
  <c r="U95" s="1"/>
  <c r="X95" s="1"/>
  <c r="I94"/>
  <c r="L94" s="1"/>
  <c r="O94" s="1"/>
  <c r="P93"/>
  <c r="Q93"/>
  <c r="F93"/>
  <c r="G93"/>
  <c r="H93"/>
  <c r="J93"/>
  <c r="K93"/>
  <c r="M93"/>
  <c r="N93"/>
  <c r="L88"/>
  <c r="O88" s="1"/>
  <c r="R88" s="1"/>
  <c r="U88" s="1"/>
  <c r="X88" s="1"/>
  <c r="X87" s="1"/>
  <c r="I85"/>
  <c r="L85" s="1"/>
  <c r="O85" s="1"/>
  <c r="R85" s="1"/>
  <c r="U85" s="1"/>
  <c r="X85" s="1"/>
  <c r="I84"/>
  <c r="L84" s="1"/>
  <c r="O84" s="1"/>
  <c r="R84" s="1"/>
  <c r="U84" s="1"/>
  <c r="X84" s="1"/>
  <c r="I83"/>
  <c r="L83" s="1"/>
  <c r="O83" s="1"/>
  <c r="R83" s="1"/>
  <c r="U83" s="1"/>
  <c r="X83" s="1"/>
  <c r="I82"/>
  <c r="L82" s="1"/>
  <c r="O82" s="1"/>
  <c r="R82" s="1"/>
  <c r="U82" s="1"/>
  <c r="X82" s="1"/>
  <c r="I78"/>
  <c r="L78" s="1"/>
  <c r="O78" s="1"/>
  <c r="R78" s="1"/>
  <c r="U78" s="1"/>
  <c r="X78" s="1"/>
  <c r="I77"/>
  <c r="L77" s="1"/>
  <c r="O77" s="1"/>
  <c r="R77" s="1"/>
  <c r="U77" s="1"/>
  <c r="X77" s="1"/>
  <c r="I76"/>
  <c r="L76" s="1"/>
  <c r="O76" s="1"/>
  <c r="R76" s="1"/>
  <c r="U76" s="1"/>
  <c r="X76" s="1"/>
  <c r="I75"/>
  <c r="L75" s="1"/>
  <c r="O75" s="1"/>
  <c r="R75" s="1"/>
  <c r="U75" s="1"/>
  <c r="X75" s="1"/>
  <c r="I71"/>
  <c r="L71" s="1"/>
  <c r="O71" s="1"/>
  <c r="R71" s="1"/>
  <c r="U71" s="1"/>
  <c r="X71" s="1"/>
  <c r="I70"/>
  <c r="L70" s="1"/>
  <c r="O70" s="1"/>
  <c r="R70" s="1"/>
  <c r="U70" s="1"/>
  <c r="X70" s="1"/>
  <c r="I57"/>
  <c r="L57" s="1"/>
  <c r="O57" s="1"/>
  <c r="R57" s="1"/>
  <c r="U57" s="1"/>
  <c r="X57" s="1"/>
  <c r="I56"/>
  <c r="L56" s="1"/>
  <c r="O56" s="1"/>
  <c r="R56" s="1"/>
  <c r="I53"/>
  <c r="L53" s="1"/>
  <c r="O53" s="1"/>
  <c r="R53" s="1"/>
  <c r="U53" s="1"/>
  <c r="X53" s="1"/>
  <c r="I52"/>
  <c r="L52" s="1"/>
  <c r="O52" s="1"/>
  <c r="R52" s="1"/>
  <c r="U52" s="1"/>
  <c r="X52" s="1"/>
  <c r="I51"/>
  <c r="L51" s="1"/>
  <c r="O51" s="1"/>
  <c r="R51" s="1"/>
  <c r="U51" s="1"/>
  <c r="X51" s="1"/>
  <c r="I50"/>
  <c r="L50" s="1"/>
  <c r="O50" s="1"/>
  <c r="I49"/>
  <c r="L49" s="1"/>
  <c r="O49" s="1"/>
  <c r="R49" s="1"/>
  <c r="U49" s="1"/>
  <c r="X49" s="1"/>
  <c r="I46"/>
  <c r="L46" s="1"/>
  <c r="O46" s="1"/>
  <c r="R46" s="1"/>
  <c r="U46" s="1"/>
  <c r="X46" s="1"/>
  <c r="I45"/>
  <c r="L45" s="1"/>
  <c r="O45" s="1"/>
  <c r="R45" s="1"/>
  <c r="U45" s="1"/>
  <c r="X45" s="1"/>
  <c r="I42"/>
  <c r="L42" s="1"/>
  <c r="O42" s="1"/>
  <c r="R42" s="1"/>
  <c r="U42" s="1"/>
  <c r="X42" s="1"/>
  <c r="I41"/>
  <c r="L41" s="1"/>
  <c r="O41" s="1"/>
  <c r="R41" s="1"/>
  <c r="U41" s="1"/>
  <c r="X41" s="1"/>
  <c r="I40"/>
  <c r="L40" s="1"/>
  <c r="O40" s="1"/>
  <c r="R40" s="1"/>
  <c r="U40" s="1"/>
  <c r="X40" s="1"/>
  <c r="I39"/>
  <c r="L39" s="1"/>
  <c r="O39" s="1"/>
  <c r="R39" s="1"/>
  <c r="U39" s="1"/>
  <c r="X39" s="1"/>
  <c r="I36"/>
  <c r="L36" s="1"/>
  <c r="O36" s="1"/>
  <c r="R36" s="1"/>
  <c r="U36" s="1"/>
  <c r="X36" s="1"/>
  <c r="O30"/>
  <c r="R30" s="1"/>
  <c r="U30" s="1"/>
  <c r="X30" s="1"/>
  <c r="I29"/>
  <c r="L29" s="1"/>
  <c r="O29" s="1"/>
  <c r="R29" s="1"/>
  <c r="U29" s="1"/>
  <c r="X29" s="1"/>
  <c r="I28"/>
  <c r="L28" s="1"/>
  <c r="O28" s="1"/>
  <c r="R28" s="1"/>
  <c r="U28" s="1"/>
  <c r="X28" s="1"/>
  <c r="I8"/>
  <c r="L8" s="1"/>
  <c r="O8" s="1"/>
  <c r="R8" s="1"/>
  <c r="S8"/>
  <c r="I7"/>
  <c r="L7" s="1"/>
  <c r="O7" s="1"/>
  <c r="R7" s="1"/>
  <c r="U7" s="1"/>
  <c r="X7" s="1"/>
  <c r="L684"/>
  <c r="L664"/>
  <c r="L663" s="1"/>
  <c r="L659" s="1"/>
  <c r="L634"/>
  <c r="L546"/>
  <c r="L545" s="1"/>
  <c r="L544" s="1"/>
  <c r="L543" s="1"/>
  <c r="L534"/>
  <c r="L536"/>
  <c r="I498"/>
  <c r="I496" s="1"/>
  <c r="L287"/>
  <c r="L290"/>
  <c r="L292"/>
  <c r="L278"/>
  <c r="L277" s="1"/>
  <c r="L276" s="1"/>
  <c r="L242"/>
  <c r="L241" s="1"/>
  <c r="L240" s="1"/>
  <c r="L239" s="1"/>
  <c r="L238" s="1"/>
  <c r="L236"/>
  <c r="L235" s="1"/>
  <c r="L234" s="1"/>
  <c r="L233" s="1"/>
  <c r="L215"/>
  <c r="L214" s="1"/>
  <c r="L64"/>
  <c r="L63" s="1"/>
  <c r="L62" s="1"/>
  <c r="L16"/>
  <c r="O16" s="1"/>
  <c r="I15"/>
  <c r="L15" s="1"/>
  <c r="O15" s="1"/>
  <c r="I14"/>
  <c r="L14" s="1"/>
  <c r="I9"/>
  <c r="L9" s="1"/>
  <c r="O9" s="1"/>
  <c r="R9" s="1"/>
  <c r="U9" s="1"/>
  <c r="X9" s="1"/>
  <c r="H87"/>
  <c r="G87"/>
  <c r="F87"/>
  <c r="H300"/>
  <c r="H299" s="1"/>
  <c r="H298" s="1"/>
  <c r="G300"/>
  <c r="G299" s="1"/>
  <c r="G298" s="1"/>
  <c r="F300"/>
  <c r="F299" s="1"/>
  <c r="F298" s="1"/>
  <c r="G378"/>
  <c r="G377" s="1"/>
  <c r="G376" s="1"/>
  <c r="F378"/>
  <c r="F377" s="1"/>
  <c r="F376" s="1"/>
  <c r="F359"/>
  <c r="N359"/>
  <c r="M359"/>
  <c r="J359"/>
  <c r="K359"/>
  <c r="F136"/>
  <c r="I516"/>
  <c r="J582"/>
  <c r="I230"/>
  <c r="I273"/>
  <c r="L273" s="1"/>
  <c r="I144"/>
  <c r="L144" s="1"/>
  <c r="I192"/>
  <c r="L192" s="1"/>
  <c r="I283"/>
  <c r="I679"/>
  <c r="L679" s="1"/>
  <c r="I416"/>
  <c r="L416" s="1"/>
  <c r="J435"/>
  <c r="J434" s="1"/>
  <c r="J426" s="1"/>
  <c r="K718"/>
  <c r="K717" s="1"/>
  <c r="F434"/>
  <c r="F426" s="1"/>
  <c r="F324"/>
  <c r="K435"/>
  <c r="K434" s="1"/>
  <c r="K426" s="1"/>
  <c r="F126"/>
  <c r="F125" s="1"/>
  <c r="F121" s="1"/>
  <c r="N48"/>
  <c r="N47" s="1"/>
  <c r="I127"/>
  <c r="T426"/>
  <c r="J362"/>
  <c r="J361" s="1"/>
  <c r="L361" s="1"/>
  <c r="L364"/>
  <c r="O364" s="1"/>
  <c r="O362" s="1"/>
  <c r="O361" s="1"/>
  <c r="O360" s="1"/>
  <c r="O359" s="1"/>
  <c r="R507"/>
  <c r="U507" s="1"/>
  <c r="X507" s="1"/>
  <c r="Q506"/>
  <c r="Q503" s="1"/>
  <c r="T584"/>
  <c r="T583"/>
  <c r="T582" s="1"/>
  <c r="T581" s="1"/>
  <c r="T580" s="1"/>
  <c r="T579" s="1"/>
  <c r="I549"/>
  <c r="I688"/>
  <c r="L688" s="1"/>
  <c r="I653"/>
  <c r="L653" s="1"/>
  <c r="I614"/>
  <c r="L614" s="1"/>
  <c r="G539"/>
  <c r="G538" s="1"/>
  <c r="G503"/>
  <c r="G502" s="1"/>
  <c r="G396"/>
  <c r="G395" s="1"/>
  <c r="F499"/>
  <c r="F399"/>
  <c r="M333"/>
  <c r="M332" s="1"/>
  <c r="J335"/>
  <c r="J334" s="1"/>
  <c r="G335"/>
  <c r="G334" s="1"/>
  <c r="L300"/>
  <c r="H73"/>
  <c r="H72" s="1"/>
  <c r="H22"/>
  <c r="H21" s="1"/>
  <c r="H20" s="1"/>
  <c r="F263"/>
  <c r="I203"/>
  <c r="I196"/>
  <c r="I69"/>
  <c r="L69" s="1"/>
  <c r="O69" s="1"/>
  <c r="I158"/>
  <c r="L158" s="1"/>
  <c r="I435"/>
  <c r="G136"/>
  <c r="S659"/>
  <c r="S650" s="1"/>
  <c r="R635"/>
  <c r="R634" s="1"/>
  <c r="P681"/>
  <c r="Q411"/>
  <c r="T467"/>
  <c r="T466" s="1"/>
  <c r="S391"/>
  <c r="S390" s="1"/>
  <c r="S389" s="1"/>
  <c r="U248"/>
  <c r="U247" s="1"/>
  <c r="J720"/>
  <c r="L720" s="1"/>
  <c r="U178"/>
  <c r="X178" s="1"/>
  <c r="T625"/>
  <c r="T624" s="1"/>
  <c r="T623" s="1"/>
  <c r="S151"/>
  <c r="S150" s="1"/>
  <c r="U433"/>
  <c r="U432" s="1"/>
  <c r="S289"/>
  <c r="S286" s="1"/>
  <c r="S285" s="1"/>
  <c r="S275" s="1"/>
  <c r="S227"/>
  <c r="T199"/>
  <c r="T227"/>
  <c r="T661"/>
  <c r="T660"/>
  <c r="T659" s="1"/>
  <c r="T650" s="1"/>
  <c r="T712"/>
  <c r="T711"/>
  <c r="T710" s="1"/>
  <c r="S430"/>
  <c r="S457"/>
  <c r="S453" s="1"/>
  <c r="S479"/>
  <c r="S490"/>
  <c r="S503"/>
  <c r="S502" s="1"/>
  <c r="S672"/>
  <c r="S671" s="1"/>
  <c r="S670" s="1"/>
  <c r="S669" s="1"/>
  <c r="S668" s="1"/>
  <c r="S727"/>
  <c r="S726" s="1"/>
  <c r="T728"/>
  <c r="T727" s="1"/>
  <c r="T726" s="1"/>
  <c r="T725" s="1"/>
  <c r="T724" s="1"/>
  <c r="T723" s="1"/>
  <c r="I411"/>
  <c r="L411" s="1"/>
  <c r="O242"/>
  <c r="O241" s="1"/>
  <c r="O240" s="1"/>
  <c r="O239" s="1"/>
  <c r="O238" s="1"/>
  <c r="O634"/>
  <c r="J199"/>
  <c r="J198" s="1"/>
  <c r="H67"/>
  <c r="O549"/>
  <c r="G311"/>
  <c r="H629"/>
  <c r="H201"/>
  <c r="H200" s="1"/>
  <c r="P209"/>
  <c r="H686"/>
  <c r="Q712"/>
  <c r="R713"/>
  <c r="R711" s="1"/>
  <c r="R710" s="1"/>
  <c r="Q711"/>
  <c r="Q710" s="1"/>
  <c r="U257"/>
  <c r="U256" s="1"/>
  <c r="U255" s="1"/>
  <c r="T620"/>
  <c r="T619" s="1"/>
  <c r="T621"/>
  <c r="S6"/>
  <c r="T502"/>
  <c r="R549"/>
  <c r="U550"/>
  <c r="X550" s="1"/>
  <c r="X549" s="1"/>
  <c r="K467"/>
  <c r="K466" s="1"/>
  <c r="M227"/>
  <c r="Q289"/>
  <c r="Q286" s="1"/>
  <c r="Q285" s="1"/>
  <c r="I400"/>
  <c r="M126"/>
  <c r="M125" s="1"/>
  <c r="M121" s="1"/>
  <c r="I139"/>
  <c r="L139" s="1"/>
  <c r="R609"/>
  <c r="O536"/>
  <c r="R722"/>
  <c r="U722" s="1"/>
  <c r="X722" s="1"/>
  <c r="I219"/>
  <c r="I27"/>
  <c r="L27" s="1"/>
  <c r="I171"/>
  <c r="I313"/>
  <c r="L313" s="1"/>
  <c r="O313" s="1"/>
  <c r="I326"/>
  <c r="L326" s="1"/>
  <c r="O571"/>
  <c r="O570" s="1"/>
  <c r="O569" s="1"/>
  <c r="O287"/>
  <c r="L343"/>
  <c r="O343" s="1"/>
  <c r="U141"/>
  <c r="U139" s="1"/>
  <c r="V96"/>
  <c r="R90"/>
  <c r="U90" s="1"/>
  <c r="O146"/>
  <c r="R665"/>
  <c r="U665" s="1"/>
  <c r="U551"/>
  <c r="Q515"/>
  <c r="Q514" s="1"/>
  <c r="P136"/>
  <c r="H557"/>
  <c r="H556" s="1"/>
  <c r="R336"/>
  <c r="R335" s="1"/>
  <c r="R334" s="1"/>
  <c r="R333" s="1"/>
  <c r="R332" s="1"/>
  <c r="I687"/>
  <c r="L687" s="1"/>
  <c r="F651"/>
  <c r="I651" s="1"/>
  <c r="I652"/>
  <c r="F612"/>
  <c r="F611" s="1"/>
  <c r="F610" s="1"/>
  <c r="R379"/>
  <c r="U379" s="1"/>
  <c r="G332"/>
  <c r="U737"/>
  <c r="X737" s="1"/>
  <c r="X736" s="1"/>
  <c r="X735" s="1"/>
  <c r="P659"/>
  <c r="I486"/>
  <c r="I704"/>
  <c r="L704" s="1"/>
  <c r="O704" s="1"/>
  <c r="I447"/>
  <c r="L447" s="1"/>
  <c r="O447" s="1"/>
  <c r="R447" s="1"/>
  <c r="U447" s="1"/>
  <c r="X447" s="1"/>
  <c r="I202"/>
  <c r="R230"/>
  <c r="R229" s="1"/>
  <c r="R228" s="1"/>
  <c r="U190"/>
  <c r="X190" s="1"/>
  <c r="O534"/>
  <c r="U119"/>
  <c r="U118" s="1"/>
  <c r="V411"/>
  <c r="I68"/>
  <c r="V115"/>
  <c r="V107" s="1"/>
  <c r="V426"/>
  <c r="H702"/>
  <c r="F156"/>
  <c r="F151" s="1"/>
  <c r="F150" s="1"/>
  <c r="P574"/>
  <c r="P573" s="1"/>
  <c r="P568" s="1"/>
  <c r="P567" s="1"/>
  <c r="W426"/>
  <c r="W246"/>
  <c r="W245" s="1"/>
  <c r="S625"/>
  <c r="S624" s="1"/>
  <c r="S623" s="1"/>
  <c r="W115"/>
  <c r="W107" s="1"/>
  <c r="M587"/>
  <c r="M586" s="1"/>
  <c r="M580" s="1"/>
  <c r="M579" s="1"/>
  <c r="H275"/>
  <c r="K515"/>
  <c r="K514" s="1"/>
  <c r="S375"/>
  <c r="S374" s="1"/>
  <c r="S373" s="1"/>
  <c r="S442"/>
  <c r="Q375"/>
  <c r="Q374" s="1"/>
  <c r="Q373" s="1"/>
  <c r="T453"/>
  <c r="J108"/>
  <c r="T96"/>
  <c r="T107"/>
  <c r="T411"/>
  <c r="U428"/>
  <c r="U427" s="1"/>
  <c r="V542"/>
  <c r="W542"/>
  <c r="W581"/>
  <c r="W580" s="1"/>
  <c r="W579" s="1"/>
  <c r="U244"/>
  <c r="X244" s="1"/>
  <c r="X242" s="1"/>
  <c r="X241" s="1"/>
  <c r="X240" s="1"/>
  <c r="X239" s="1"/>
  <c r="X238" s="1"/>
  <c r="X231"/>
  <c r="U230"/>
  <c r="U229" s="1"/>
  <c r="U228" s="1"/>
  <c r="X250"/>
  <c r="X249" s="1"/>
  <c r="X248" s="1"/>
  <c r="X247" s="1"/>
  <c r="X259"/>
  <c r="X258" s="1"/>
  <c r="V351"/>
  <c r="V341" s="1"/>
  <c r="V340" s="1"/>
  <c r="V339" s="1"/>
  <c r="V338" s="1"/>
  <c r="X433"/>
  <c r="X432" s="1"/>
  <c r="X462"/>
  <c r="X461" s="1"/>
  <c r="V625"/>
  <c r="V624" s="1"/>
  <c r="V623" s="1"/>
  <c r="X261"/>
  <c r="X260" s="1"/>
  <c r="X271"/>
  <c r="X270" s="1"/>
  <c r="X269" s="1"/>
  <c r="X268" s="1"/>
  <c r="X394"/>
  <c r="X393" s="1"/>
  <c r="X392" s="1"/>
  <c r="V650"/>
  <c r="V246"/>
  <c r="V245" s="1"/>
  <c r="W303"/>
  <c r="W48"/>
  <c r="W47" s="1"/>
  <c r="W33" s="1"/>
  <c r="W32" s="1"/>
  <c r="V395"/>
  <c r="V642"/>
  <c r="V727"/>
  <c r="V726" s="1"/>
  <c r="V725" s="1"/>
  <c r="V724" s="1"/>
  <c r="V723" s="1"/>
  <c r="O55"/>
  <c r="O54" s="1"/>
  <c r="O179"/>
  <c r="O175" s="1"/>
  <c r="O174" s="1"/>
  <c r="R301"/>
  <c r="R300" s="1"/>
  <c r="R292"/>
  <c r="H726"/>
  <c r="H725" s="1"/>
  <c r="H724" s="1"/>
  <c r="F228"/>
  <c r="F227" s="1"/>
  <c r="I227" s="1"/>
  <c r="I229"/>
  <c r="F217"/>
  <c r="I217" s="1"/>
  <c r="I218"/>
  <c r="G453"/>
  <c r="S246"/>
  <c r="O163"/>
  <c r="R197"/>
  <c r="R196" s="1"/>
  <c r="R195" s="1"/>
  <c r="R194" s="1"/>
  <c r="U279"/>
  <c r="X279" s="1"/>
  <c r="X278" s="1"/>
  <c r="X277" s="1"/>
  <c r="X276" s="1"/>
  <c r="O498"/>
  <c r="O496" s="1"/>
  <c r="Q660"/>
  <c r="Q659" s="1"/>
  <c r="R662"/>
  <c r="R660" s="1"/>
  <c r="P430"/>
  <c r="G449"/>
  <c r="F483"/>
  <c r="I483" s="1"/>
  <c r="F311"/>
  <c r="I312"/>
  <c r="L312" s="1"/>
  <c r="G187"/>
  <c r="G186" s="1"/>
  <c r="R114"/>
  <c r="U114" s="1"/>
  <c r="X114" s="1"/>
  <c r="R135"/>
  <c r="R134" s="1"/>
  <c r="O192"/>
  <c r="O191" s="1"/>
  <c r="O212"/>
  <c r="O211" s="1"/>
  <c r="O210" s="1"/>
  <c r="R220"/>
  <c r="U220" s="1"/>
  <c r="X220" s="1"/>
  <c r="F629"/>
  <c r="F569"/>
  <c r="F538"/>
  <c r="F522" s="1"/>
  <c r="K324"/>
  <c r="G182"/>
  <c r="T668"/>
  <c r="G442"/>
  <c r="F375"/>
  <c r="F374" s="1"/>
  <c r="M483"/>
  <c r="J490"/>
  <c r="R50"/>
  <c r="R48" s="1"/>
  <c r="R47" s="1"/>
  <c r="O87"/>
  <c r="O86" s="1"/>
  <c r="G587"/>
  <c r="G586" s="1"/>
  <c r="G582"/>
  <c r="U181"/>
  <c r="I72"/>
  <c r="L72" s="1"/>
  <c r="L299"/>
  <c r="Q557"/>
  <c r="Q556" s="1"/>
  <c r="H574"/>
  <c r="S548"/>
  <c r="S542" s="1"/>
  <c r="T442"/>
  <c r="J297"/>
  <c r="L298"/>
  <c r="F650"/>
  <c r="I650" s="1"/>
  <c r="R364"/>
  <c r="F61"/>
  <c r="F200"/>
  <c r="U278"/>
  <c r="U277" s="1"/>
  <c r="U276" s="1"/>
  <c r="U56"/>
  <c r="I228"/>
  <c r="R87"/>
  <c r="U87"/>
  <c r="S198" l="1"/>
  <c r="I201"/>
  <c r="L435"/>
  <c r="O68"/>
  <c r="O67" s="1"/>
  <c r="Q725"/>
  <c r="Q724" s="1"/>
  <c r="Q723" s="1"/>
  <c r="P442"/>
  <c r="Q681"/>
  <c r="Q199"/>
  <c r="X206"/>
  <c r="X205" s="1"/>
  <c r="Q126"/>
  <c r="Q125" s="1"/>
  <c r="Q121" s="1"/>
  <c r="Q136"/>
  <c r="Q162"/>
  <c r="Q161" s="1"/>
  <c r="Q160" s="1"/>
  <c r="V324"/>
  <c r="V295" s="1"/>
  <c r="Q175"/>
  <c r="Q174" s="1"/>
  <c r="X465"/>
  <c r="X463" s="1"/>
  <c r="X460" s="1"/>
  <c r="U463"/>
  <c r="U460" s="1"/>
  <c r="N703"/>
  <c r="N702" s="1"/>
  <c r="N681"/>
  <c r="N676" s="1"/>
  <c r="N668" s="1"/>
  <c r="N665" s="1"/>
  <c r="M650"/>
  <c r="M633"/>
  <c r="K633"/>
  <c r="J633"/>
  <c r="H633"/>
  <c r="G676"/>
  <c r="G633"/>
  <c r="G625"/>
  <c r="G624" s="1"/>
  <c r="G619" s="1"/>
  <c r="F633"/>
  <c r="N574"/>
  <c r="N573" s="1"/>
  <c r="N568" s="1"/>
  <c r="N567" s="1"/>
  <c r="K574"/>
  <c r="K573" s="1"/>
  <c r="K568" s="1"/>
  <c r="K567" s="1"/>
  <c r="G574"/>
  <c r="G573" s="1"/>
  <c r="I575"/>
  <c r="N548"/>
  <c r="N557"/>
  <c r="N556" s="1"/>
  <c r="N533"/>
  <c r="N532" s="1"/>
  <c r="N490"/>
  <c r="N467"/>
  <c r="N466" s="1"/>
  <c r="M533"/>
  <c r="M532" s="1"/>
  <c r="K453"/>
  <c r="H548"/>
  <c r="H542" s="1"/>
  <c r="I418"/>
  <c r="L418" s="1"/>
  <c r="W351"/>
  <c r="X257"/>
  <c r="U8"/>
  <c r="X8" s="1"/>
  <c r="J703"/>
  <c r="J702" s="1"/>
  <c r="J701" s="1"/>
  <c r="J694" s="1"/>
  <c r="Q86"/>
  <c r="U421"/>
  <c r="U420" s="1"/>
  <c r="U419" s="1"/>
  <c r="P246"/>
  <c r="N442"/>
  <c r="P199"/>
  <c r="I93"/>
  <c r="L93" s="1"/>
  <c r="O93" s="1"/>
  <c r="R93" s="1"/>
  <c r="U93" s="1"/>
  <c r="X93" s="1"/>
  <c r="Q351"/>
  <c r="Q341" s="1"/>
  <c r="Q340" s="1"/>
  <c r="Q339" s="1"/>
  <c r="Q338" s="1"/>
  <c r="Q426"/>
  <c r="P725"/>
  <c r="P724" s="1"/>
  <c r="P723" s="1"/>
  <c r="I642"/>
  <c r="L642" s="1"/>
  <c r="I493"/>
  <c r="L493" s="1"/>
  <c r="O493" s="1"/>
  <c r="R493" s="1"/>
  <c r="U493" s="1"/>
  <c r="X493" s="1"/>
  <c r="I561"/>
  <c r="L561" s="1"/>
  <c r="R163"/>
  <c r="U164"/>
  <c r="U180"/>
  <c r="X180" s="1"/>
  <c r="R179"/>
  <c r="U179"/>
  <c r="U55"/>
  <c r="U54" s="1"/>
  <c r="R585"/>
  <c r="L483"/>
  <c r="U147"/>
  <c r="H701"/>
  <c r="H694" s="1"/>
  <c r="H693" s="1"/>
  <c r="R571"/>
  <c r="R570" s="1"/>
  <c r="R569" s="1"/>
  <c r="O640"/>
  <c r="U685"/>
  <c r="U684" s="1"/>
  <c r="R698"/>
  <c r="R697" s="1"/>
  <c r="R696" s="1"/>
  <c r="R695" s="1"/>
  <c r="O278"/>
  <c r="O277" s="1"/>
  <c r="O276" s="1"/>
  <c r="I673"/>
  <c r="L673" s="1"/>
  <c r="O673" s="1"/>
  <c r="R313"/>
  <c r="I644"/>
  <c r="L644" s="1"/>
  <c r="O644" s="1"/>
  <c r="U639"/>
  <c r="U638" s="1"/>
  <c r="I504"/>
  <c r="L504" s="1"/>
  <c r="O504" s="1"/>
  <c r="K582"/>
  <c r="O684"/>
  <c r="O236"/>
  <c r="O235" s="1"/>
  <c r="O234" s="1"/>
  <c r="O233" s="1"/>
  <c r="W411"/>
  <c r="W668"/>
  <c r="I370"/>
  <c r="L370" s="1"/>
  <c r="O370" s="1"/>
  <c r="R370" s="1"/>
  <c r="U370" s="1"/>
  <c r="X370" s="1"/>
  <c r="M525"/>
  <c r="M524" s="1"/>
  <c r="M523" s="1"/>
  <c r="M515"/>
  <c r="M514" s="1"/>
  <c r="M453"/>
  <c r="M442"/>
  <c r="M391"/>
  <c r="M390" s="1"/>
  <c r="M389" s="1"/>
  <c r="K548"/>
  <c r="K542" s="1"/>
  <c r="K557"/>
  <c r="K556" s="1"/>
  <c r="J515"/>
  <c r="J514" s="1"/>
  <c r="S474"/>
  <c r="U197"/>
  <c r="U196" s="1"/>
  <c r="U195" s="1"/>
  <c r="U194" s="1"/>
  <c r="U736"/>
  <c r="U735" s="1"/>
  <c r="X141"/>
  <c r="X139" s="1"/>
  <c r="O533"/>
  <c r="O532" s="1"/>
  <c r="U135"/>
  <c r="X135" s="1"/>
  <c r="X134" s="1"/>
  <c r="I200"/>
  <c r="L200" s="1"/>
  <c r="O48"/>
  <c r="O47" s="1"/>
  <c r="S245"/>
  <c r="O292"/>
  <c r="W618"/>
  <c r="W617" s="1"/>
  <c r="W391"/>
  <c r="W390" s="1"/>
  <c r="W389" s="1"/>
  <c r="V701"/>
  <c r="J324"/>
  <c r="S61"/>
  <c r="U213"/>
  <c r="X213" s="1"/>
  <c r="X212" s="1"/>
  <c r="X211" s="1"/>
  <c r="X210" s="1"/>
  <c r="I432"/>
  <c r="L432" s="1"/>
  <c r="Q533"/>
  <c r="Q532" s="1"/>
  <c r="Q525"/>
  <c r="Q524" s="1"/>
  <c r="Q523" s="1"/>
  <c r="Q490"/>
  <c r="Q483"/>
  <c r="Q467"/>
  <c r="Q466" s="1"/>
  <c r="Q391"/>
  <c r="Q390" s="1"/>
  <c r="Q303"/>
  <c r="P61"/>
  <c r="K490"/>
  <c r="K442"/>
  <c r="J557"/>
  <c r="J556" s="1"/>
  <c r="F490"/>
  <c r="F453"/>
  <c r="K375"/>
  <c r="F351"/>
  <c r="N324"/>
  <c r="N186"/>
  <c r="J61"/>
  <c r="G162"/>
  <c r="G161" s="1"/>
  <c r="G160" s="1"/>
  <c r="S341"/>
  <c r="S340" s="1"/>
  <c r="S339" s="1"/>
  <c r="S338" s="1"/>
  <c r="X56"/>
  <c r="X55" s="1"/>
  <c r="X54" s="1"/>
  <c r="R192"/>
  <c r="R191" s="1"/>
  <c r="I359"/>
  <c r="L359" s="1"/>
  <c r="R506"/>
  <c r="U506" s="1"/>
  <c r="X506" s="1"/>
  <c r="P701"/>
  <c r="P694" s="1"/>
  <c r="P693" s="1"/>
  <c r="P303"/>
  <c r="G618"/>
  <c r="G617" s="1"/>
  <c r="I640"/>
  <c r="L640" s="1"/>
  <c r="I607"/>
  <c r="L607" s="1"/>
  <c r="N542"/>
  <c r="M441"/>
  <c r="K474"/>
  <c r="I519"/>
  <c r="N341"/>
  <c r="N340" s="1"/>
  <c r="N339" s="1"/>
  <c r="N338" s="1"/>
  <c r="N126"/>
  <c r="N125" s="1"/>
  <c r="N121" s="1"/>
  <c r="N33"/>
  <c r="N32" s="1"/>
  <c r="M136"/>
  <c r="M107" s="1"/>
  <c r="K246"/>
  <c r="K245" s="1"/>
  <c r="H136"/>
  <c r="H126"/>
  <c r="H125" s="1"/>
  <c r="H121" s="1"/>
  <c r="I165"/>
  <c r="L165" s="1"/>
  <c r="I142"/>
  <c r="L142" s="1"/>
  <c r="I129"/>
  <c r="Q33"/>
  <c r="Q32" s="1"/>
  <c r="Q676"/>
  <c r="P198"/>
  <c r="Q209"/>
  <c r="Q633"/>
  <c r="T198"/>
  <c r="L533"/>
  <c r="L532" s="1"/>
  <c r="P533"/>
  <c r="P532" s="1"/>
  <c r="P503"/>
  <c r="P502" s="1"/>
  <c r="P375"/>
  <c r="P374" s="1"/>
  <c r="P373" s="1"/>
  <c r="G557"/>
  <c r="G556" s="1"/>
  <c r="F548"/>
  <c r="S467"/>
  <c r="S466" s="1"/>
  <c r="S115"/>
  <c r="S107" s="1"/>
  <c r="T351"/>
  <c r="W324"/>
  <c r="W442"/>
  <c r="W441" s="1"/>
  <c r="W440" s="1"/>
  <c r="V668"/>
  <c r="W701"/>
  <c r="W694" s="1"/>
  <c r="W693" s="1"/>
  <c r="H582"/>
  <c r="H587"/>
  <c r="H586" s="1"/>
  <c r="H580" s="1"/>
  <c r="H579" s="1"/>
  <c r="I320"/>
  <c r="L320" s="1"/>
  <c r="F319"/>
  <c r="I319" s="1"/>
  <c r="L319" s="1"/>
  <c r="F262"/>
  <c r="I262" s="1"/>
  <c r="L262" s="1"/>
  <c r="I263"/>
  <c r="R547"/>
  <c r="O546"/>
  <c r="O545" s="1"/>
  <c r="O544" s="1"/>
  <c r="O543" s="1"/>
  <c r="R578"/>
  <c r="O577"/>
  <c r="O574" s="1"/>
  <c r="O573" s="1"/>
  <c r="R640"/>
  <c r="U641"/>
  <c r="R404"/>
  <c r="R403" s="1"/>
  <c r="R402" s="1"/>
  <c r="U405"/>
  <c r="P153"/>
  <c r="P152" s="1"/>
  <c r="P151" s="1"/>
  <c r="P150" s="1"/>
  <c r="R154"/>
  <c r="R153" s="1"/>
  <c r="R152" s="1"/>
  <c r="F701"/>
  <c r="I714"/>
  <c r="L714" s="1"/>
  <c r="L710" s="1"/>
  <c r="F697"/>
  <c r="F696" s="1"/>
  <c r="I698"/>
  <c r="L698" s="1"/>
  <c r="F681"/>
  <c r="I682"/>
  <c r="L682" s="1"/>
  <c r="G596"/>
  <c r="G595" s="1"/>
  <c r="I595" s="1"/>
  <c r="L595" s="1"/>
  <c r="I597"/>
  <c r="L597" s="1"/>
  <c r="O597" s="1"/>
  <c r="G570"/>
  <c r="G569" s="1"/>
  <c r="G568" s="1"/>
  <c r="G567" s="1"/>
  <c r="I571"/>
  <c r="L571" s="1"/>
  <c r="J529"/>
  <c r="J525" s="1"/>
  <c r="J524" s="1"/>
  <c r="J523" s="1"/>
  <c r="J522" s="1"/>
  <c r="L530"/>
  <c r="O530" s="1"/>
  <c r="R530" s="1"/>
  <c r="U530" s="1"/>
  <c r="X530" s="1"/>
  <c r="F502"/>
  <c r="I502" s="1"/>
  <c r="L502" s="1"/>
  <c r="I503"/>
  <c r="L503" s="1"/>
  <c r="F479"/>
  <c r="I480"/>
  <c r="L480" s="1"/>
  <c r="O480" s="1"/>
  <c r="F471"/>
  <c r="I472"/>
  <c r="L472" s="1"/>
  <c r="O472" s="1"/>
  <c r="R472" s="1"/>
  <c r="U472" s="1"/>
  <c r="X472" s="1"/>
  <c r="F443"/>
  <c r="F442" s="1"/>
  <c r="F441" s="1"/>
  <c r="I444"/>
  <c r="L444" s="1"/>
  <c r="F348"/>
  <c r="I348" s="1"/>
  <c r="L348" s="1"/>
  <c r="I349"/>
  <c r="L349" s="1"/>
  <c r="O349" s="1"/>
  <c r="F333"/>
  <c r="F335"/>
  <c r="F334" s="1"/>
  <c r="I336"/>
  <c r="L336" s="1"/>
  <c r="I44"/>
  <c r="H43"/>
  <c r="H33" s="1"/>
  <c r="H32" s="1"/>
  <c r="F175"/>
  <c r="F174" s="1"/>
  <c r="I179"/>
  <c r="L179" s="1"/>
  <c r="F34"/>
  <c r="F33" s="1"/>
  <c r="F32" s="1"/>
  <c r="I35"/>
  <c r="L35" s="1"/>
  <c r="O35" s="1"/>
  <c r="O34" s="1"/>
  <c r="F22"/>
  <c r="I23"/>
  <c r="L23" s="1"/>
  <c r="R509"/>
  <c r="R508" s="1"/>
  <c r="U510"/>
  <c r="Q275"/>
  <c r="Q245" s="1"/>
  <c r="L575"/>
  <c r="L519"/>
  <c r="O519" s="1"/>
  <c r="R519" s="1"/>
  <c r="N167"/>
  <c r="J136"/>
  <c r="G126"/>
  <c r="G125" s="1"/>
  <c r="G121" s="1"/>
  <c r="G107" s="1"/>
  <c r="I264"/>
  <c r="L264" s="1"/>
  <c r="O264" s="1"/>
  <c r="I137"/>
  <c r="I146"/>
  <c r="L146" s="1"/>
  <c r="I134"/>
  <c r="T275"/>
  <c r="O487"/>
  <c r="R489"/>
  <c r="O715"/>
  <c r="O714" s="1"/>
  <c r="R716"/>
  <c r="R593"/>
  <c r="R592" s="1"/>
  <c r="U594"/>
  <c r="U593" s="1"/>
  <c r="U592" s="1"/>
  <c r="O305"/>
  <c r="O304" s="1"/>
  <c r="R306"/>
  <c r="O664"/>
  <c r="O663" s="1"/>
  <c r="R667"/>
  <c r="N710"/>
  <c r="N701"/>
  <c r="N694" s="1"/>
  <c r="F626"/>
  <c r="I626" s="1"/>
  <c r="L626" s="1"/>
  <c r="I627"/>
  <c r="L627" s="1"/>
  <c r="O627" s="1"/>
  <c r="R627" s="1"/>
  <c r="G382"/>
  <c r="I383"/>
  <c r="L383" s="1"/>
  <c r="O383" s="1"/>
  <c r="I377"/>
  <c r="I376" s="1"/>
  <c r="L376" s="1"/>
  <c r="L378"/>
  <c r="U609"/>
  <c r="U608" s="1"/>
  <c r="U607" s="1"/>
  <c r="U606" s="1"/>
  <c r="U605" s="1"/>
  <c r="R608"/>
  <c r="R607" s="1"/>
  <c r="R606" s="1"/>
  <c r="R605" s="1"/>
  <c r="R94"/>
  <c r="O92"/>
  <c r="O91" s="1"/>
  <c r="R117"/>
  <c r="O116"/>
  <c r="O115" s="1"/>
  <c r="R124"/>
  <c r="O122"/>
  <c r="R216"/>
  <c r="O215"/>
  <c r="O214" s="1"/>
  <c r="R221"/>
  <c r="U221" s="1"/>
  <c r="X221" s="1"/>
  <c r="X219" s="1"/>
  <c r="X218" s="1"/>
  <c r="X217" s="1"/>
  <c r="O219"/>
  <c r="O218" s="1"/>
  <c r="O217" s="1"/>
  <c r="R291"/>
  <c r="O290"/>
  <c r="H526"/>
  <c r="H525" s="1"/>
  <c r="H524" s="1"/>
  <c r="I527"/>
  <c r="L527" s="1"/>
  <c r="O527" s="1"/>
  <c r="R527" s="1"/>
  <c r="U527" s="1"/>
  <c r="X527" s="1"/>
  <c r="H499"/>
  <c r="I499" s="1"/>
  <c r="L499" s="1"/>
  <c r="I500"/>
  <c r="L500" s="1"/>
  <c r="I553"/>
  <c r="L553" s="1"/>
  <c r="G548"/>
  <c r="H352"/>
  <c r="H351" s="1"/>
  <c r="I353"/>
  <c r="L353" s="1"/>
  <c r="O353" s="1"/>
  <c r="R353" s="1"/>
  <c r="U353" s="1"/>
  <c r="X353" s="1"/>
  <c r="U355"/>
  <c r="X356"/>
  <c r="X355" s="1"/>
  <c r="U413"/>
  <c r="U412" s="1"/>
  <c r="X414"/>
  <c r="X413" s="1"/>
  <c r="X412" s="1"/>
  <c r="Q542"/>
  <c r="R584"/>
  <c r="U584" s="1"/>
  <c r="X584" s="1"/>
  <c r="I605"/>
  <c r="L605" s="1"/>
  <c r="I643"/>
  <c r="L643" s="1"/>
  <c r="U50"/>
  <c r="U301"/>
  <c r="X301" s="1"/>
  <c r="X300" s="1"/>
  <c r="I606"/>
  <c r="L606" s="1"/>
  <c r="I702"/>
  <c r="L702" s="1"/>
  <c r="X572"/>
  <c r="X571" s="1"/>
  <c r="X570" s="1"/>
  <c r="X569" s="1"/>
  <c r="L201"/>
  <c r="F574"/>
  <c r="F573" s="1"/>
  <c r="F568" s="1"/>
  <c r="U65"/>
  <c r="I449"/>
  <c r="L449" s="1"/>
  <c r="X639"/>
  <c r="X638" s="1"/>
  <c r="U176"/>
  <c r="U561"/>
  <c r="R561"/>
  <c r="I451"/>
  <c r="L451" s="1"/>
  <c r="O451" s="1"/>
  <c r="R451" s="1"/>
  <c r="U451" s="1"/>
  <c r="X451" s="1"/>
  <c r="L486"/>
  <c r="L498"/>
  <c r="Q583"/>
  <c r="Q582" s="1"/>
  <c r="Q581" s="1"/>
  <c r="Q580" s="1"/>
  <c r="Q579" s="1"/>
  <c r="I715"/>
  <c r="L715" s="1"/>
  <c r="O27"/>
  <c r="I481"/>
  <c r="L481" s="1"/>
  <c r="O481" s="1"/>
  <c r="R481" s="1"/>
  <c r="U481" s="1"/>
  <c r="X481" s="1"/>
  <c r="R149"/>
  <c r="L400"/>
  <c r="O400" s="1"/>
  <c r="G303"/>
  <c r="O64"/>
  <c r="U537"/>
  <c r="F162"/>
  <c r="F161" s="1"/>
  <c r="F160" s="1"/>
  <c r="L203"/>
  <c r="Q502"/>
  <c r="R206"/>
  <c r="R205" s="1"/>
  <c r="K333"/>
  <c r="K332" s="1"/>
  <c r="L516"/>
  <c r="O516" s="1"/>
  <c r="R516" s="1"/>
  <c r="U516" s="1"/>
  <c r="X516" s="1"/>
  <c r="I608"/>
  <c r="L608" s="1"/>
  <c r="L212"/>
  <c r="Q61"/>
  <c r="R431"/>
  <c r="J442"/>
  <c r="J391"/>
  <c r="J390" s="1"/>
  <c r="G542"/>
  <c r="O659"/>
  <c r="T542"/>
  <c r="T341"/>
  <c r="T340" s="1"/>
  <c r="T339" s="1"/>
  <c r="T338" s="1"/>
  <c r="W341"/>
  <c r="W340" s="1"/>
  <c r="W339" s="1"/>
  <c r="W338" s="1"/>
  <c r="V694"/>
  <c r="V693" s="1"/>
  <c r="I311"/>
  <c r="L311" s="1"/>
  <c r="Q650"/>
  <c r="V391"/>
  <c r="V390" s="1"/>
  <c r="V389" s="1"/>
  <c r="X230"/>
  <c r="X229" s="1"/>
  <c r="X228" s="1"/>
  <c r="L202"/>
  <c r="L171"/>
  <c r="O171" s="1"/>
  <c r="T618"/>
  <c r="H625"/>
  <c r="H624" s="1"/>
  <c r="H619" s="1"/>
  <c r="S725"/>
  <c r="S724" s="1"/>
  <c r="S723" s="1"/>
  <c r="L196"/>
  <c r="O614"/>
  <c r="O613" s="1"/>
  <c r="O612" s="1"/>
  <c r="O611" s="1"/>
  <c r="O610" s="1"/>
  <c r="O688"/>
  <c r="L549"/>
  <c r="L127"/>
  <c r="L496"/>
  <c r="R533"/>
  <c r="R532" s="1"/>
  <c r="L87"/>
  <c r="P483"/>
  <c r="P391"/>
  <c r="P390" s="1"/>
  <c r="P227"/>
  <c r="P186"/>
  <c r="P175"/>
  <c r="P174" s="1"/>
  <c r="P86"/>
  <c r="K701"/>
  <c r="K694" s="1"/>
  <c r="K693" s="1"/>
  <c r="G701"/>
  <c r="G694" s="1"/>
  <c r="G693" s="1"/>
  <c r="M625"/>
  <c r="M624" s="1"/>
  <c r="M619" s="1"/>
  <c r="J625"/>
  <c r="J624" s="1"/>
  <c r="J619" s="1"/>
  <c r="K580"/>
  <c r="K579" s="1"/>
  <c r="J467"/>
  <c r="J466" s="1"/>
  <c r="H515"/>
  <c r="H514" s="1"/>
  <c r="I438"/>
  <c r="H490"/>
  <c r="H442"/>
  <c r="I558"/>
  <c r="G515"/>
  <c r="G490"/>
  <c r="I490" s="1"/>
  <c r="L490" s="1"/>
  <c r="G467"/>
  <c r="G466" s="1"/>
  <c r="F557"/>
  <c r="K341"/>
  <c r="K340" s="1"/>
  <c r="K339" s="1"/>
  <c r="K338" s="1"/>
  <c r="J86"/>
  <c r="I415"/>
  <c r="L415" s="1"/>
  <c r="Q574"/>
  <c r="Q573" s="1"/>
  <c r="Q568" s="1"/>
  <c r="Q567" s="1"/>
  <c r="U300"/>
  <c r="X197"/>
  <c r="X196" s="1"/>
  <c r="X195" s="1"/>
  <c r="X194" s="1"/>
  <c r="I121"/>
  <c r="U662"/>
  <c r="X662" s="1"/>
  <c r="X660" s="1"/>
  <c r="F474"/>
  <c r="J375"/>
  <c r="J374" s="1"/>
  <c r="T441"/>
  <c r="U175"/>
  <c r="U174" s="1"/>
  <c r="S701"/>
  <c r="S694" s="1"/>
  <c r="S693" s="1"/>
  <c r="V33"/>
  <c r="V32" s="1"/>
  <c r="T61"/>
  <c r="T701"/>
  <c r="T694" s="1"/>
  <c r="T693" s="1"/>
  <c r="G324"/>
  <c r="G295" s="1"/>
  <c r="G297" s="1"/>
  <c r="W604"/>
  <c r="H303"/>
  <c r="N227"/>
  <c r="N61"/>
  <c r="M246"/>
  <c r="O568"/>
  <c r="O567" s="1"/>
  <c r="T617"/>
  <c r="T604" s="1"/>
  <c r="M209"/>
  <c r="M199"/>
  <c r="M186"/>
  <c r="M61"/>
  <c r="T186"/>
  <c r="T167" s="1"/>
  <c r="K525"/>
  <c r="K524" s="1"/>
  <c r="K523" s="1"/>
  <c r="K522" s="1"/>
  <c r="K374"/>
  <c r="K373" s="1"/>
  <c r="G351"/>
  <c r="I351" s="1"/>
  <c r="S618"/>
  <c r="H107"/>
  <c r="Q167"/>
  <c r="R55"/>
  <c r="R54" s="1"/>
  <c r="N391"/>
  <c r="N390" s="1"/>
  <c r="M303"/>
  <c r="K303"/>
  <c r="J303"/>
  <c r="J295" s="1"/>
  <c r="M86"/>
  <c r="K186"/>
  <c r="J246"/>
  <c r="J186"/>
  <c r="J167" s="1"/>
  <c r="L191"/>
  <c r="T474"/>
  <c r="R35"/>
  <c r="K33"/>
  <c r="K32" s="1"/>
  <c r="L227"/>
  <c r="L218"/>
  <c r="L229"/>
  <c r="L263"/>
  <c r="T31"/>
  <c r="T19" s="1"/>
  <c r="O515"/>
  <c r="O514" s="1"/>
  <c r="I136"/>
  <c r="L289"/>
  <c r="L286" s="1"/>
  <c r="L285" s="1"/>
  <c r="P581"/>
  <c r="P580" s="1"/>
  <c r="P579" s="1"/>
  <c r="M618"/>
  <c r="M617" s="1"/>
  <c r="N389"/>
  <c r="F515"/>
  <c r="F514" s="1"/>
  <c r="I357"/>
  <c r="L357" s="1"/>
  <c r="O357" s="1"/>
  <c r="K162"/>
  <c r="K161" s="1"/>
  <c r="K160" s="1"/>
  <c r="K86"/>
  <c r="J162"/>
  <c r="J161" s="1"/>
  <c r="J160" s="1"/>
  <c r="T303"/>
  <c r="T324"/>
  <c r="L217"/>
  <c r="L68"/>
  <c r="Q107"/>
  <c r="O139"/>
  <c r="U553"/>
  <c r="N650"/>
  <c r="N633"/>
  <c r="N625"/>
  <c r="N624" s="1"/>
  <c r="N619" s="1"/>
  <c r="M681"/>
  <c r="M676" s="1"/>
  <c r="M668" s="1"/>
  <c r="M665" s="1"/>
  <c r="J574"/>
  <c r="J573" s="1"/>
  <c r="J568" s="1"/>
  <c r="J567" s="1"/>
  <c r="N525"/>
  <c r="N524" s="1"/>
  <c r="N523" s="1"/>
  <c r="N522" s="1"/>
  <c r="N515"/>
  <c r="N514" s="1"/>
  <c r="K391"/>
  <c r="K390" s="1"/>
  <c r="K389" s="1"/>
  <c r="S324"/>
  <c r="O127"/>
  <c r="R128"/>
  <c r="R302"/>
  <c r="U302" s="1"/>
  <c r="X302" s="1"/>
  <c r="O299"/>
  <c r="O298" s="1"/>
  <c r="O297" s="1"/>
  <c r="O296" s="1"/>
  <c r="U456"/>
  <c r="U455" s="1"/>
  <c r="R455"/>
  <c r="G281"/>
  <c r="I282"/>
  <c r="F246"/>
  <c r="I272"/>
  <c r="L272" s="1"/>
  <c r="X299"/>
  <c r="X298" s="1"/>
  <c r="X297" s="1"/>
  <c r="X296" s="1"/>
  <c r="X609"/>
  <c r="X608" s="1"/>
  <c r="X607" s="1"/>
  <c r="X606" s="1"/>
  <c r="X605" s="1"/>
  <c r="R133"/>
  <c r="O131"/>
  <c r="R445"/>
  <c r="O444"/>
  <c r="O443" s="1"/>
  <c r="U237"/>
  <c r="X237" s="1"/>
  <c r="X236" s="1"/>
  <c r="X235" s="1"/>
  <c r="X234" s="1"/>
  <c r="X233" s="1"/>
  <c r="R236"/>
  <c r="R235" s="1"/>
  <c r="R234" s="1"/>
  <c r="R233" s="1"/>
  <c r="G167"/>
  <c r="L297"/>
  <c r="I629"/>
  <c r="L629" s="1"/>
  <c r="U242"/>
  <c r="U241" s="1"/>
  <c r="U240" s="1"/>
  <c r="U239" s="1"/>
  <c r="U238" s="1"/>
  <c r="U292"/>
  <c r="G441"/>
  <c r="V441"/>
  <c r="M522"/>
  <c r="Q389"/>
  <c r="U713"/>
  <c r="X713" s="1"/>
  <c r="X711" s="1"/>
  <c r="X710" s="1"/>
  <c r="O289"/>
  <c r="I126"/>
  <c r="L651"/>
  <c r="U549"/>
  <c r="L362"/>
  <c r="I548"/>
  <c r="S426"/>
  <c r="O739"/>
  <c r="G668"/>
  <c r="G665" s="1"/>
  <c r="J351"/>
  <c r="K351"/>
  <c r="L529"/>
  <c r="O529" s="1"/>
  <c r="R529" s="1"/>
  <c r="U529" s="1"/>
  <c r="X529" s="1"/>
  <c r="U698"/>
  <c r="U697" s="1"/>
  <c r="U696" s="1"/>
  <c r="U695" s="1"/>
  <c r="R712"/>
  <c r="U712" s="1"/>
  <c r="X712" s="1"/>
  <c r="Q668"/>
  <c r="R661"/>
  <c r="U661" s="1"/>
  <c r="X661" s="1"/>
  <c r="Q625"/>
  <c r="Q624" s="1"/>
  <c r="Q453"/>
  <c r="Q442"/>
  <c r="P650"/>
  <c r="P633"/>
  <c r="P625"/>
  <c r="P624" s="1"/>
  <c r="P623" s="1"/>
  <c r="P548"/>
  <c r="P525"/>
  <c r="P524" s="1"/>
  <c r="P523" s="1"/>
  <c r="P522" s="1"/>
  <c r="P515"/>
  <c r="P514" s="1"/>
  <c r="P490"/>
  <c r="P474" s="1"/>
  <c r="P467"/>
  <c r="P466" s="1"/>
  <c r="P453"/>
  <c r="P441" s="1"/>
  <c r="K676"/>
  <c r="K668" s="1"/>
  <c r="K665" s="1"/>
  <c r="K625"/>
  <c r="K624" s="1"/>
  <c r="K619" s="1"/>
  <c r="K618" s="1"/>
  <c r="K617" s="1"/>
  <c r="J676"/>
  <c r="J668" s="1"/>
  <c r="J665" s="1"/>
  <c r="M574"/>
  <c r="M573" s="1"/>
  <c r="M568" s="1"/>
  <c r="M567" s="1"/>
  <c r="M548"/>
  <c r="M557"/>
  <c r="M556" s="1"/>
  <c r="M490"/>
  <c r="M474" s="1"/>
  <c r="M467"/>
  <c r="M466" s="1"/>
  <c r="J548"/>
  <c r="J542" s="1"/>
  <c r="N199"/>
  <c r="N162"/>
  <c r="N161" s="1"/>
  <c r="N160" s="1"/>
  <c r="N86"/>
  <c r="N31" s="1"/>
  <c r="M289"/>
  <c r="M286" s="1"/>
  <c r="M285" s="1"/>
  <c r="M275" s="1"/>
  <c r="M162"/>
  <c r="M161" s="1"/>
  <c r="M160" s="1"/>
  <c r="I122"/>
  <c r="T522"/>
  <c r="L650"/>
  <c r="W295"/>
  <c r="W294" s="1"/>
  <c r="L652"/>
  <c r="F391"/>
  <c r="F390" s="1"/>
  <c r="P389"/>
  <c r="P126"/>
  <c r="P125" s="1"/>
  <c r="P121" s="1"/>
  <c r="J618"/>
  <c r="J617" s="1"/>
  <c r="J604" s="1"/>
  <c r="L630"/>
  <c r="O630" s="1"/>
  <c r="I686"/>
  <c r="L686" s="1"/>
  <c r="N453"/>
  <c r="N441" s="1"/>
  <c r="L436"/>
  <c r="O436" s="1"/>
  <c r="R436" s="1"/>
  <c r="U436" s="1"/>
  <c r="X436" s="1"/>
  <c r="J389"/>
  <c r="L438"/>
  <c r="O438" s="1"/>
  <c r="R438" s="1"/>
  <c r="L558"/>
  <c r="O558" s="1"/>
  <c r="G522"/>
  <c r="I426"/>
  <c r="L426" s="1"/>
  <c r="G391"/>
  <c r="G390" s="1"/>
  <c r="G389" s="1"/>
  <c r="I539"/>
  <c r="L539" s="1"/>
  <c r="I484"/>
  <c r="L484" s="1"/>
  <c r="I468"/>
  <c r="L468" s="1"/>
  <c r="O468" s="1"/>
  <c r="I446"/>
  <c r="L446" s="1"/>
  <c r="O446" s="1"/>
  <c r="R446" s="1"/>
  <c r="M341"/>
  <c r="M340" s="1"/>
  <c r="M339" s="1"/>
  <c r="M338" s="1"/>
  <c r="J341"/>
  <c r="J340" s="1"/>
  <c r="J339" s="1"/>
  <c r="J338" s="1"/>
  <c r="H340"/>
  <c r="H339" s="1"/>
  <c r="H338" s="1"/>
  <c r="I345"/>
  <c r="K295"/>
  <c r="K294" s="1"/>
  <c r="I321"/>
  <c r="L321" s="1"/>
  <c r="M167"/>
  <c r="M33"/>
  <c r="M32" s="1"/>
  <c r="M31" s="1"/>
  <c r="K167"/>
  <c r="K126"/>
  <c r="K125" s="1"/>
  <c r="K121" s="1"/>
  <c r="K61"/>
  <c r="K31" s="1"/>
  <c r="L134"/>
  <c r="J126"/>
  <c r="J125" s="1"/>
  <c r="J121" s="1"/>
  <c r="J33"/>
  <c r="J32" s="1"/>
  <c r="J31" s="1"/>
  <c r="H246"/>
  <c r="L74"/>
  <c r="O74" s="1"/>
  <c r="L44"/>
  <c r="O44" s="1"/>
  <c r="I187"/>
  <c r="L187" s="1"/>
  <c r="I163"/>
  <c r="L163" s="1"/>
  <c r="I131"/>
  <c r="L131" s="1"/>
  <c r="I67"/>
  <c r="L67" s="1"/>
  <c r="P33"/>
  <c r="P32" s="1"/>
  <c r="P31" s="1"/>
  <c r="S441"/>
  <c r="S440" s="1"/>
  <c r="S410" s="1"/>
  <c r="S388" s="1"/>
  <c r="S372" s="1"/>
  <c r="X164"/>
  <c r="X163" s="1"/>
  <c r="U163"/>
  <c r="U495"/>
  <c r="X495"/>
  <c r="U585"/>
  <c r="R583"/>
  <c r="R582" s="1"/>
  <c r="U89"/>
  <c r="U86" s="1"/>
  <c r="X90"/>
  <c r="X89" s="1"/>
  <c r="X86" s="1"/>
  <c r="R673"/>
  <c r="O672"/>
  <c r="O671" s="1"/>
  <c r="O670" s="1"/>
  <c r="O669" s="1"/>
  <c r="X337"/>
  <c r="X336" s="1"/>
  <c r="X335" s="1"/>
  <c r="X334" s="1"/>
  <c r="X333" s="1"/>
  <c r="X332" s="1"/>
  <c r="U336"/>
  <c r="U335" s="1"/>
  <c r="U334" s="1"/>
  <c r="U333" s="1"/>
  <c r="U332" s="1"/>
  <c r="U134"/>
  <c r="U660"/>
  <c r="M542"/>
  <c r="U192"/>
  <c r="U191" s="1"/>
  <c r="X193"/>
  <c r="X192" s="1"/>
  <c r="X191" s="1"/>
  <c r="R362"/>
  <c r="R361" s="1"/>
  <c r="R360" s="1"/>
  <c r="R359" s="1"/>
  <c r="U364"/>
  <c r="H573"/>
  <c r="I573" s="1"/>
  <c r="L573" s="1"/>
  <c r="R171"/>
  <c r="O170"/>
  <c r="O169" s="1"/>
  <c r="O168" s="1"/>
  <c r="G514"/>
  <c r="I514" s="1"/>
  <c r="L514" s="1"/>
  <c r="G156"/>
  <c r="G151" s="1"/>
  <c r="G150" s="1"/>
  <c r="I150" s="1"/>
  <c r="L150" s="1"/>
  <c r="I157"/>
  <c r="L157" s="1"/>
  <c r="I582"/>
  <c r="L582" s="1"/>
  <c r="J474"/>
  <c r="M198"/>
  <c r="H457"/>
  <c r="I457" s="1"/>
  <c r="L457" s="1"/>
  <c r="O457" s="1"/>
  <c r="R457" s="1"/>
  <c r="I458"/>
  <c r="L458" s="1"/>
  <c r="O458" s="1"/>
  <c r="R458" s="1"/>
  <c r="U458" s="1"/>
  <c r="X458" s="1"/>
  <c r="F368"/>
  <c r="I369"/>
  <c r="L369" s="1"/>
  <c r="O369" s="1"/>
  <c r="H333"/>
  <c r="H332" s="1"/>
  <c r="H335"/>
  <c r="H334" s="1"/>
  <c r="I334" s="1"/>
  <c r="L334" s="1"/>
  <c r="F727"/>
  <c r="I728"/>
  <c r="L728" s="1"/>
  <c r="O728" s="1"/>
  <c r="F407"/>
  <c r="I408"/>
  <c r="L408" s="1"/>
  <c r="O408" s="1"/>
  <c r="G252"/>
  <c r="I253"/>
  <c r="L253" s="1"/>
  <c r="G99"/>
  <c r="I99" s="1"/>
  <c r="L99" s="1"/>
  <c r="I100"/>
  <c r="L100" s="1"/>
  <c r="O100" s="1"/>
  <c r="G54"/>
  <c r="I54" s="1"/>
  <c r="L54" s="1"/>
  <c r="I55"/>
  <c r="L55" s="1"/>
  <c r="F224"/>
  <c r="I225"/>
  <c r="L225" s="1"/>
  <c r="F205"/>
  <c r="I205" s="1"/>
  <c r="L205" s="1"/>
  <c r="I206"/>
  <c r="L206" s="1"/>
  <c r="F183"/>
  <c r="I184"/>
  <c r="L184" s="1"/>
  <c r="P416"/>
  <c r="P415" s="1"/>
  <c r="P411" s="1"/>
  <c r="R417"/>
  <c r="L126"/>
  <c r="I328"/>
  <c r="L328" s="1"/>
  <c r="U219"/>
  <c r="U218" s="1"/>
  <c r="U217" s="1"/>
  <c r="R219"/>
  <c r="R218" s="1"/>
  <c r="R217" s="1"/>
  <c r="L228"/>
  <c r="U154"/>
  <c r="U711"/>
  <c r="U710" s="1"/>
  <c r="X685"/>
  <c r="X684" s="1"/>
  <c r="R614"/>
  <c r="I125"/>
  <c r="R69"/>
  <c r="I588"/>
  <c r="L588" s="1"/>
  <c r="O626"/>
  <c r="I633"/>
  <c r="L633" s="1"/>
  <c r="H618"/>
  <c r="H617" s="1"/>
  <c r="L342"/>
  <c r="I188"/>
  <c r="L188" s="1"/>
  <c r="I450"/>
  <c r="L450" s="1"/>
  <c r="O450" s="1"/>
  <c r="I526"/>
  <c r="L526" s="1"/>
  <c r="O526" s="1"/>
  <c r="O525" s="1"/>
  <c r="O524" s="1"/>
  <c r="P426"/>
  <c r="U635"/>
  <c r="X456"/>
  <c r="X455" s="1"/>
  <c r="X176"/>
  <c r="X699"/>
  <c r="X698" s="1"/>
  <c r="X697" s="1"/>
  <c r="X696" s="1"/>
  <c r="X695" s="1"/>
  <c r="X594"/>
  <c r="X593" s="1"/>
  <c r="X592" s="1"/>
  <c r="X555"/>
  <c r="X553" s="1"/>
  <c r="X548" s="1"/>
  <c r="X425"/>
  <c r="X424" s="1"/>
  <c r="R176"/>
  <c r="R175" s="1"/>
  <c r="R174" s="1"/>
  <c r="X561"/>
  <c r="R89"/>
  <c r="R86" s="1"/>
  <c r="I73"/>
  <c r="L73" s="1"/>
  <c r="L282"/>
  <c r="N375"/>
  <c r="N374" s="1"/>
  <c r="N373" s="1"/>
  <c r="U236"/>
  <c r="U235" s="1"/>
  <c r="U234" s="1"/>
  <c r="U233" s="1"/>
  <c r="U227" s="1"/>
  <c r="I589"/>
  <c r="L589" s="1"/>
  <c r="O589" s="1"/>
  <c r="I596"/>
  <c r="L596" s="1"/>
  <c r="I703"/>
  <c r="L703" s="1"/>
  <c r="R378"/>
  <c r="R377" s="1"/>
  <c r="R376" s="1"/>
  <c r="O286"/>
  <c r="O285" s="1"/>
  <c r="O230"/>
  <c r="O229" s="1"/>
  <c r="O228" s="1"/>
  <c r="O227" s="1"/>
  <c r="R424"/>
  <c r="R421" s="1"/>
  <c r="R420" s="1"/>
  <c r="R419" s="1"/>
  <c r="O312"/>
  <c r="O311" s="1"/>
  <c r="F587"/>
  <c r="I424"/>
  <c r="L424" s="1"/>
  <c r="O424" s="1"/>
  <c r="O421" s="1"/>
  <c r="O420" s="1"/>
  <c r="O419" s="1"/>
  <c r="I329"/>
  <c r="L329" s="1"/>
  <c r="I491"/>
  <c r="L491" s="1"/>
  <c r="O491" s="1"/>
  <c r="I631"/>
  <c r="L631" s="1"/>
  <c r="O631" s="1"/>
  <c r="R631" s="1"/>
  <c r="U631" s="1"/>
  <c r="X631" s="1"/>
  <c r="U535"/>
  <c r="I434"/>
  <c r="L434" s="1"/>
  <c r="U254"/>
  <c r="O553"/>
  <c r="O548" s="1"/>
  <c r="I335"/>
  <c r="L335" s="1"/>
  <c r="O486"/>
  <c r="O484" s="1"/>
  <c r="O483" s="1"/>
  <c r="J719"/>
  <c r="O336"/>
  <c r="O335" s="1"/>
  <c r="O334" s="1"/>
  <c r="O333" s="1"/>
  <c r="O332" s="1"/>
  <c r="O253"/>
  <c r="O252" s="1"/>
  <c r="O251" s="1"/>
  <c r="R553"/>
  <c r="R548" s="1"/>
  <c r="U106"/>
  <c r="U478"/>
  <c r="O698"/>
  <c r="O697" s="1"/>
  <c r="O696" s="1"/>
  <c r="O695" s="1"/>
  <c r="I395"/>
  <c r="L395" s="1"/>
  <c r="R24"/>
  <c r="U206"/>
  <c r="U205" s="1"/>
  <c r="I469"/>
  <c r="L469" s="1"/>
  <c r="O469" s="1"/>
  <c r="R469" s="1"/>
  <c r="U469" s="1"/>
  <c r="X469" s="1"/>
  <c r="I81"/>
  <c r="L81" s="1"/>
  <c r="O81" s="1"/>
  <c r="R81" s="1"/>
  <c r="I48"/>
  <c r="L48" s="1"/>
  <c r="L219"/>
  <c r="I590"/>
  <c r="L590" s="1"/>
  <c r="O590" s="1"/>
  <c r="R590" s="1"/>
  <c r="U590" s="1"/>
  <c r="X590" s="1"/>
  <c r="O477"/>
  <c r="O476" s="1"/>
  <c r="O475" s="1"/>
  <c r="O561"/>
  <c r="R576"/>
  <c r="I455"/>
  <c r="L455" s="1"/>
  <c r="O455" s="1"/>
  <c r="I540"/>
  <c r="L540" s="1"/>
  <c r="O540" s="1"/>
  <c r="I397"/>
  <c r="L397" s="1"/>
  <c r="O397" s="1"/>
  <c r="R397" s="1"/>
  <c r="U397" s="1"/>
  <c r="X397" s="1"/>
  <c r="H199"/>
  <c r="H198" s="1"/>
  <c r="O63"/>
  <c r="O62" s="1"/>
  <c r="U60"/>
  <c r="I189"/>
  <c r="L189" s="1"/>
  <c r="O189" s="1"/>
  <c r="O188" s="1"/>
  <c r="O187" s="1"/>
  <c r="O186" s="1"/>
  <c r="L129"/>
  <c r="I322"/>
  <c r="L322" s="1"/>
  <c r="I346"/>
  <c r="L346" s="1"/>
  <c r="O346" s="1"/>
  <c r="N335"/>
  <c r="N334" s="1"/>
  <c r="L283"/>
  <c r="O283" s="1"/>
  <c r="I38"/>
  <c r="L38" s="1"/>
  <c r="O38" s="1"/>
  <c r="I89"/>
  <c r="L137"/>
  <c r="L230"/>
  <c r="I211"/>
  <c r="I697"/>
  <c r="L697" s="1"/>
  <c r="I681"/>
  <c r="I577"/>
  <c r="L577" s="1"/>
  <c r="N483"/>
  <c r="N474" s="1"/>
  <c r="N303"/>
  <c r="N295" s="1"/>
  <c r="N294" s="1"/>
  <c r="M324"/>
  <c r="H324"/>
  <c r="H295" s="1"/>
  <c r="I325"/>
  <c r="L325" s="1"/>
  <c r="N136"/>
  <c r="N107" s="1"/>
  <c r="M245"/>
  <c r="L122"/>
  <c r="F308"/>
  <c r="I308" s="1"/>
  <c r="L308" s="1"/>
  <c r="I309"/>
  <c r="L309" s="1"/>
  <c r="F109"/>
  <c r="I109" s="1"/>
  <c r="L109" s="1"/>
  <c r="I110"/>
  <c r="L110" s="1"/>
  <c r="O110" s="1"/>
  <c r="R110" s="1"/>
  <c r="F91"/>
  <c r="F31" s="1"/>
  <c r="I92"/>
  <c r="L92" s="1"/>
  <c r="O209"/>
  <c r="J107"/>
  <c r="T245"/>
  <c r="S617"/>
  <c r="P107"/>
  <c r="K136"/>
  <c r="K107" s="1"/>
  <c r="I148"/>
  <c r="L148" s="1"/>
  <c r="I396"/>
  <c r="L396" s="1"/>
  <c r="O396" s="1"/>
  <c r="O653"/>
  <c r="O377"/>
  <c r="O376" s="1"/>
  <c r="H375"/>
  <c r="H374" s="1"/>
  <c r="H373" s="1"/>
  <c r="P557"/>
  <c r="P556" s="1"/>
  <c r="P542" s="1"/>
  <c r="P162"/>
  <c r="P161" s="1"/>
  <c r="P160" s="1"/>
  <c r="P96"/>
  <c r="H676"/>
  <c r="J453"/>
  <c r="J441" s="1"/>
  <c r="J440" s="1"/>
  <c r="J410" s="1"/>
  <c r="H391"/>
  <c r="H390" s="1"/>
  <c r="H389" s="1"/>
  <c r="G199"/>
  <c r="G198" s="1"/>
  <c r="G61"/>
  <c r="I47"/>
  <c r="L47" s="1"/>
  <c r="I37"/>
  <c r="L37" s="1"/>
  <c r="O411"/>
  <c r="S303"/>
  <c r="S295" s="1"/>
  <c r="S294" s="1"/>
  <c r="T391"/>
  <c r="T390" s="1"/>
  <c r="T389" s="1"/>
  <c r="T375"/>
  <c r="T374" s="1"/>
  <c r="T373" s="1"/>
  <c r="H723"/>
  <c r="H523"/>
  <c r="I523" s="1"/>
  <c r="I524"/>
  <c r="R116"/>
  <c r="R115" s="1"/>
  <c r="U117"/>
  <c r="R143"/>
  <c r="O142"/>
  <c r="U189"/>
  <c r="R188"/>
  <c r="R187" s="1"/>
  <c r="R186" s="1"/>
  <c r="O500"/>
  <c r="O499" s="1"/>
  <c r="R501"/>
  <c r="O636"/>
  <c r="O633" s="1"/>
  <c r="R637"/>
  <c r="O682"/>
  <c r="O681" s="1"/>
  <c r="R683"/>
  <c r="G612"/>
  <c r="I613"/>
  <c r="L613" s="1"/>
  <c r="I678"/>
  <c r="L678" s="1"/>
  <c r="F677"/>
  <c r="N587"/>
  <c r="N586" s="1"/>
  <c r="N580" s="1"/>
  <c r="N579" s="1"/>
  <c r="N582"/>
  <c r="H420"/>
  <c r="I421"/>
  <c r="L421" s="1"/>
  <c r="H174"/>
  <c r="I174" s="1"/>
  <c r="L174" s="1"/>
  <c r="I175"/>
  <c r="L175" s="1"/>
  <c r="H79"/>
  <c r="H61" s="1"/>
  <c r="I61" s="1"/>
  <c r="L61" s="1"/>
  <c r="I80"/>
  <c r="L80" s="1"/>
  <c r="I195"/>
  <c r="L195" s="1"/>
  <c r="F194"/>
  <c r="I194" s="1"/>
  <c r="L194" s="1"/>
  <c r="R512"/>
  <c r="R511" s="1"/>
  <c r="U513"/>
  <c r="H568"/>
  <c r="H567" s="1"/>
  <c r="R613"/>
  <c r="R612" s="1"/>
  <c r="R611" s="1"/>
  <c r="R610" s="1"/>
  <c r="X181"/>
  <c r="X179" s="1"/>
  <c r="X175" s="1"/>
  <c r="X174" s="1"/>
  <c r="I442"/>
  <c r="L442" s="1"/>
  <c r="I538"/>
  <c r="L538" s="1"/>
  <c r="V618"/>
  <c r="V617" s="1"/>
  <c r="V604" s="1"/>
  <c r="W410"/>
  <c r="Q198"/>
  <c r="P618"/>
  <c r="P617" s="1"/>
  <c r="I6"/>
  <c r="L6" s="1"/>
  <c r="O6" s="1"/>
  <c r="R6" s="1"/>
  <c r="U6" s="1"/>
  <c r="X6" s="1"/>
  <c r="H467"/>
  <c r="H453"/>
  <c r="I479"/>
  <c r="N246"/>
  <c r="R287"/>
  <c r="U288"/>
  <c r="R680"/>
  <c r="O679"/>
  <c r="O678" s="1"/>
  <c r="O677" s="1"/>
  <c r="R721"/>
  <c r="O720"/>
  <c r="O719" s="1"/>
  <c r="O718" s="1"/>
  <c r="O717" s="1"/>
  <c r="H671"/>
  <c r="H670" s="1"/>
  <c r="H669" s="1"/>
  <c r="I672"/>
  <c r="L672" s="1"/>
  <c r="M381"/>
  <c r="M375"/>
  <c r="M374" s="1"/>
  <c r="M373" s="1"/>
  <c r="H169"/>
  <c r="I170"/>
  <c r="L170" s="1"/>
  <c r="G98"/>
  <c r="F108"/>
  <c r="F25"/>
  <c r="I25" s="1"/>
  <c r="L25" s="1"/>
  <c r="I26"/>
  <c r="L26" s="1"/>
  <c r="N618"/>
  <c r="N617" s="1"/>
  <c r="N604" s="1"/>
  <c r="V294"/>
  <c r="J245"/>
  <c r="S604"/>
  <c r="Q31"/>
  <c r="Q19" s="1"/>
  <c r="L681"/>
  <c r="H474"/>
  <c r="K441"/>
  <c r="K440" s="1"/>
  <c r="K410" s="1"/>
  <c r="Q701"/>
  <c r="Q694" s="1"/>
  <c r="Q693" s="1"/>
  <c r="I43"/>
  <c r="L43" s="1"/>
  <c r="I399"/>
  <c r="L399" s="1"/>
  <c r="I443"/>
  <c r="L443" s="1"/>
  <c r="P324"/>
  <c r="P295" s="1"/>
  <c r="P294" s="1"/>
  <c r="M701"/>
  <c r="M694" s="1"/>
  <c r="M693" s="1"/>
  <c r="J580"/>
  <c r="J579" s="1"/>
  <c r="N209"/>
  <c r="N198" s="1"/>
  <c r="H186"/>
  <c r="S186"/>
  <c r="S167" s="1"/>
  <c r="N693"/>
  <c r="P676"/>
  <c r="P668" s="1"/>
  <c r="I34"/>
  <c r="L34" s="1"/>
  <c r="I454"/>
  <c r="L454" s="1"/>
  <c r="O454" s="1"/>
  <c r="R454" s="1"/>
  <c r="U454" s="1"/>
  <c r="X454" s="1"/>
  <c r="G474"/>
  <c r="G440" s="1"/>
  <c r="P289"/>
  <c r="P286" s="1"/>
  <c r="P285" s="1"/>
  <c r="P275" s="1"/>
  <c r="P245" s="1"/>
  <c r="N289"/>
  <c r="N286" s="1"/>
  <c r="N285" s="1"/>
  <c r="N275" s="1"/>
  <c r="K199"/>
  <c r="K198" s="1"/>
  <c r="H162"/>
  <c r="S33"/>
  <c r="S32" s="1"/>
  <c r="S31" s="1"/>
  <c r="S19" s="1"/>
  <c r="S18" s="1"/>
  <c r="V61"/>
  <c r="V31" s="1"/>
  <c r="V19" s="1"/>
  <c r="V18" s="1"/>
  <c r="W61"/>
  <c r="W31" s="1"/>
  <c r="W19" s="1"/>
  <c r="W18" s="1"/>
  <c r="V474"/>
  <c r="R630"/>
  <c r="O629"/>
  <c r="O625" s="1"/>
  <c r="O624" s="1"/>
  <c r="O623" s="1"/>
  <c r="R450"/>
  <c r="O449"/>
  <c r="R597"/>
  <c r="O596"/>
  <c r="O595" s="1"/>
  <c r="O703"/>
  <c r="O702" s="1"/>
  <c r="O701" s="1"/>
  <c r="O694" s="1"/>
  <c r="R704"/>
  <c r="O479"/>
  <c r="R480"/>
  <c r="R491"/>
  <c r="O490"/>
  <c r="U519"/>
  <c r="R515"/>
  <c r="R514" s="1"/>
  <c r="U378"/>
  <c r="U377" s="1"/>
  <c r="U376" s="1"/>
  <c r="X379"/>
  <c r="X378" s="1"/>
  <c r="X377" s="1"/>
  <c r="X376" s="1"/>
  <c r="X665"/>
  <c r="O342"/>
  <c r="R343"/>
  <c r="O80"/>
  <c r="O79" s="1"/>
  <c r="X227"/>
  <c r="R227"/>
  <c r="R468"/>
  <c r="R526"/>
  <c r="H522"/>
  <c r="I522" s="1"/>
  <c r="O442"/>
  <c r="X173"/>
  <c r="H245"/>
  <c r="R589"/>
  <c r="O588"/>
  <c r="O587" s="1"/>
  <c r="O586" s="1"/>
  <c r="O109"/>
  <c r="O108" s="1"/>
  <c r="O435"/>
  <c r="O434" s="1"/>
  <c r="O426" s="1"/>
  <c r="O557"/>
  <c r="O556" s="1"/>
  <c r="O542" s="1"/>
  <c r="R558"/>
  <c r="Q623"/>
  <c r="Q622"/>
  <c r="U313"/>
  <c r="R312"/>
  <c r="R311" s="1"/>
  <c r="X256"/>
  <c r="X255" s="1"/>
  <c r="W388"/>
  <c r="W372" s="1"/>
  <c r="R130"/>
  <c r="O129"/>
  <c r="O126" s="1"/>
  <c r="O125" s="1"/>
  <c r="O121" s="1"/>
  <c r="O158"/>
  <c r="O157" s="1"/>
  <c r="O156" s="1"/>
  <c r="O151" s="1"/>
  <c r="O150" s="1"/>
  <c r="R159"/>
  <c r="O184"/>
  <c r="O183" s="1"/>
  <c r="O182" s="1"/>
  <c r="R185"/>
  <c r="R204"/>
  <c r="O203"/>
  <c r="O202" s="1"/>
  <c r="O201" s="1"/>
  <c r="O200" s="1"/>
  <c r="O199" s="1"/>
  <c r="R226"/>
  <c r="O225"/>
  <c r="O224" s="1"/>
  <c r="O223" s="1"/>
  <c r="O222" s="1"/>
  <c r="O273"/>
  <c r="O272" s="1"/>
  <c r="R274"/>
  <c r="R310"/>
  <c r="O309"/>
  <c r="O308" s="1"/>
  <c r="R323"/>
  <c r="O322"/>
  <c r="O321" s="1"/>
  <c r="O320" s="1"/>
  <c r="O319" s="1"/>
  <c r="R330"/>
  <c r="O329"/>
  <c r="O328" s="1"/>
  <c r="U358"/>
  <c r="R357"/>
  <c r="O137"/>
  <c r="R138"/>
  <c r="R145"/>
  <c r="O144"/>
  <c r="O165"/>
  <c r="O162" s="1"/>
  <c r="O161" s="1"/>
  <c r="O160" s="1"/>
  <c r="R166"/>
  <c r="R327"/>
  <c r="O326"/>
  <c r="O325" s="1"/>
  <c r="O324" s="1"/>
  <c r="F670"/>
  <c r="F275"/>
  <c r="F332"/>
  <c r="I333"/>
  <c r="L333" s="1"/>
  <c r="F186"/>
  <c r="Q324"/>
  <c r="Q295" s="1"/>
  <c r="Q294" s="1"/>
  <c r="F417"/>
  <c r="I417" s="1"/>
  <c r="L417" s="1"/>
  <c r="Q474" l="1"/>
  <c r="K388"/>
  <c r="K372" s="1"/>
  <c r="U548"/>
  <c r="T440"/>
  <c r="T410" s="1"/>
  <c r="U212"/>
  <c r="U211" s="1"/>
  <c r="U210" s="1"/>
  <c r="Q522"/>
  <c r="X421"/>
  <c r="X420" s="1"/>
  <c r="X419" s="1"/>
  <c r="R504"/>
  <c r="O503"/>
  <c r="O502" s="1"/>
  <c r="O643"/>
  <c r="O642" s="1"/>
  <c r="R644"/>
  <c r="X147"/>
  <c r="X146" s="1"/>
  <c r="U146"/>
  <c r="P167"/>
  <c r="O198"/>
  <c r="M19"/>
  <c r="O581"/>
  <c r="O580" s="1"/>
  <c r="O579" s="1"/>
  <c r="O693"/>
  <c r="H668"/>
  <c r="H665" s="1"/>
  <c r="L125"/>
  <c r="Q18"/>
  <c r="I390"/>
  <c r="L390" s="1"/>
  <c r="P440"/>
  <c r="P410" s="1"/>
  <c r="P388" s="1"/>
  <c r="P372" s="1"/>
  <c r="Q441"/>
  <c r="G340"/>
  <c r="G339" s="1"/>
  <c r="G338" s="1"/>
  <c r="U299"/>
  <c r="U298" s="1"/>
  <c r="U297" s="1"/>
  <c r="U296" s="1"/>
  <c r="J19"/>
  <c r="J18" s="1"/>
  <c r="L351"/>
  <c r="H31"/>
  <c r="H19" s="1"/>
  <c r="I701"/>
  <c r="F567"/>
  <c r="I568"/>
  <c r="L568" s="1"/>
  <c r="I567"/>
  <c r="L567" s="1"/>
  <c r="R688"/>
  <c r="O687"/>
  <c r="O686" s="1"/>
  <c r="R430"/>
  <c r="U431"/>
  <c r="U536"/>
  <c r="X537"/>
  <c r="X536" s="1"/>
  <c r="R148"/>
  <c r="U149"/>
  <c r="R27"/>
  <c r="O26"/>
  <c r="O25" s="1"/>
  <c r="X65"/>
  <c r="X64" s="1"/>
  <c r="X63" s="1"/>
  <c r="X62" s="1"/>
  <c r="U64"/>
  <c r="U63" s="1"/>
  <c r="U62" s="1"/>
  <c r="X50"/>
  <c r="X48" s="1"/>
  <c r="X47" s="1"/>
  <c r="U48"/>
  <c r="U47" s="1"/>
  <c r="R290"/>
  <c r="R289" s="1"/>
  <c r="R286" s="1"/>
  <c r="R285" s="1"/>
  <c r="U291"/>
  <c r="U216"/>
  <c r="R215"/>
  <c r="R214" s="1"/>
  <c r="R209" s="1"/>
  <c r="U124"/>
  <c r="R122"/>
  <c r="U94"/>
  <c r="R92"/>
  <c r="R91" s="1"/>
  <c r="G381"/>
  <c r="I382"/>
  <c r="G375"/>
  <c r="G374" s="1"/>
  <c r="R264"/>
  <c r="O263"/>
  <c r="O262" s="1"/>
  <c r="O246" s="1"/>
  <c r="U509"/>
  <c r="U508" s="1"/>
  <c r="X510"/>
  <c r="X509" s="1"/>
  <c r="X508" s="1"/>
  <c r="I471"/>
  <c r="L471" s="1"/>
  <c r="O471" s="1"/>
  <c r="F467"/>
  <c r="F466" s="1"/>
  <c r="F440" s="1"/>
  <c r="F410" s="1"/>
  <c r="I696"/>
  <c r="L696" s="1"/>
  <c r="F695"/>
  <c r="U578"/>
  <c r="R577"/>
  <c r="R546"/>
  <c r="R545" s="1"/>
  <c r="R544" s="1"/>
  <c r="R543" s="1"/>
  <c r="U547"/>
  <c r="W17"/>
  <c r="W738" s="1"/>
  <c r="L701"/>
  <c r="F556"/>
  <c r="I557"/>
  <c r="L557" s="1"/>
  <c r="O399"/>
  <c r="R400"/>
  <c r="O382"/>
  <c r="O381" s="1"/>
  <c r="O375" s="1"/>
  <c r="O374" s="1"/>
  <c r="O373" s="1"/>
  <c r="R383"/>
  <c r="U627"/>
  <c r="R626"/>
  <c r="U667"/>
  <c r="R664"/>
  <c r="R663" s="1"/>
  <c r="R659" s="1"/>
  <c r="U306"/>
  <c r="R305"/>
  <c r="R304" s="1"/>
  <c r="R715"/>
  <c r="R714" s="1"/>
  <c r="U716"/>
  <c r="R487"/>
  <c r="R483" s="1"/>
  <c r="U489"/>
  <c r="U487" s="1"/>
  <c r="F21"/>
  <c r="I22"/>
  <c r="L22" s="1"/>
  <c r="O348"/>
  <c r="R349"/>
  <c r="U404"/>
  <c r="U403" s="1"/>
  <c r="U402" s="1"/>
  <c r="X405"/>
  <c r="X404" s="1"/>
  <c r="X403" s="1"/>
  <c r="X402" s="1"/>
  <c r="U640"/>
  <c r="X641"/>
  <c r="X640" s="1"/>
  <c r="L522"/>
  <c r="L524"/>
  <c r="I332"/>
  <c r="L332" s="1"/>
  <c r="I671"/>
  <c r="L671" s="1"/>
  <c r="O303"/>
  <c r="L523"/>
  <c r="O523" s="1"/>
  <c r="O618"/>
  <c r="V440"/>
  <c r="V410" s="1"/>
  <c r="V388" s="1"/>
  <c r="V372" s="1"/>
  <c r="V17" s="1"/>
  <c r="V738" s="1"/>
  <c r="I79"/>
  <c r="L79" s="1"/>
  <c r="G33"/>
  <c r="I33" s="1"/>
  <c r="L33" s="1"/>
  <c r="O676"/>
  <c r="I525"/>
  <c r="L525" s="1"/>
  <c r="F199"/>
  <c r="T388"/>
  <c r="P19"/>
  <c r="T18"/>
  <c r="M295"/>
  <c r="M294" s="1"/>
  <c r="N440"/>
  <c r="N410" s="1"/>
  <c r="N388" s="1"/>
  <c r="N372" s="1"/>
  <c r="I570"/>
  <c r="L570" s="1"/>
  <c r="I515"/>
  <c r="L515" s="1"/>
  <c r="I574"/>
  <c r="L574" s="1"/>
  <c r="L121"/>
  <c r="F340"/>
  <c r="F339" s="1"/>
  <c r="L377"/>
  <c r="R299"/>
  <c r="R298" s="1"/>
  <c r="R297" s="1"/>
  <c r="R296" s="1"/>
  <c r="I352"/>
  <c r="L352" s="1"/>
  <c r="O352" s="1"/>
  <c r="F625"/>
  <c r="I569"/>
  <c r="L569" s="1"/>
  <c r="G580"/>
  <c r="G579" s="1"/>
  <c r="K604"/>
  <c r="G294"/>
  <c r="J294"/>
  <c r="M18"/>
  <c r="J388"/>
  <c r="J372" s="1"/>
  <c r="M440"/>
  <c r="M410" s="1"/>
  <c r="M388" s="1"/>
  <c r="M372" s="1"/>
  <c r="T295"/>
  <c r="T294" s="1"/>
  <c r="R34"/>
  <c r="U35"/>
  <c r="I91"/>
  <c r="L91" s="1"/>
  <c r="R74"/>
  <c r="O73"/>
  <c r="O72" s="1"/>
  <c r="L345"/>
  <c r="I341"/>
  <c r="G280"/>
  <c r="I281"/>
  <c r="L281" s="1"/>
  <c r="O453"/>
  <c r="O441" s="1"/>
  <c r="T372"/>
  <c r="L548"/>
  <c r="R44"/>
  <c r="O43"/>
  <c r="R444"/>
  <c r="R443" s="1"/>
  <c r="R442" s="1"/>
  <c r="U445"/>
  <c r="R131"/>
  <c r="U133"/>
  <c r="U128"/>
  <c r="R127"/>
  <c r="O61"/>
  <c r="N19"/>
  <c r="M604"/>
  <c r="H297"/>
  <c r="H294"/>
  <c r="O652"/>
  <c r="O651" s="1"/>
  <c r="O650" s="1"/>
  <c r="R653"/>
  <c r="I210"/>
  <c r="L211"/>
  <c r="R38"/>
  <c r="O37"/>
  <c r="R23"/>
  <c r="R22" s="1"/>
  <c r="R21" s="1"/>
  <c r="R20" s="1"/>
  <c r="U24"/>
  <c r="X106"/>
  <c r="X105" s="1"/>
  <c r="X104" s="1"/>
  <c r="U105"/>
  <c r="U104" s="1"/>
  <c r="X254"/>
  <c r="X253" s="1"/>
  <c r="X252" s="1"/>
  <c r="X251" s="1"/>
  <c r="U253"/>
  <c r="U252" s="1"/>
  <c r="U251" s="1"/>
  <c r="U534"/>
  <c r="U533" s="1"/>
  <c r="U532" s="1"/>
  <c r="X535"/>
  <c r="I587"/>
  <c r="L587" s="1"/>
  <c r="F586"/>
  <c r="X484"/>
  <c r="R68"/>
  <c r="R67" s="1"/>
  <c r="U69"/>
  <c r="R739"/>
  <c r="U614"/>
  <c r="U153"/>
  <c r="U152" s="1"/>
  <c r="X154"/>
  <c r="X153" s="1"/>
  <c r="X152" s="1"/>
  <c r="R416"/>
  <c r="R415" s="1"/>
  <c r="R411" s="1"/>
  <c r="U417"/>
  <c r="O99"/>
  <c r="O98" s="1"/>
  <c r="O97" s="1"/>
  <c r="O96" s="1"/>
  <c r="R100"/>
  <c r="R408"/>
  <c r="O407"/>
  <c r="O406" s="1"/>
  <c r="O727"/>
  <c r="O726" s="1"/>
  <c r="O725" s="1"/>
  <c r="O724" s="1"/>
  <c r="O723" s="1"/>
  <c r="R728"/>
  <c r="R369"/>
  <c r="O368"/>
  <c r="O367" s="1"/>
  <c r="O366" s="1"/>
  <c r="O365" s="1"/>
  <c r="U171"/>
  <c r="R170"/>
  <c r="R169" s="1"/>
  <c r="R168" s="1"/>
  <c r="R672"/>
  <c r="R671" s="1"/>
  <c r="R670" s="1"/>
  <c r="R669" s="1"/>
  <c r="U673"/>
  <c r="U583"/>
  <c r="U582" s="1"/>
  <c r="X585"/>
  <c r="X583" s="1"/>
  <c r="X582" s="1"/>
  <c r="O167"/>
  <c r="O617"/>
  <c r="K19"/>
  <c r="I324"/>
  <c r="L324" s="1"/>
  <c r="L136"/>
  <c r="R396"/>
  <c r="O395"/>
  <c r="O391" s="1"/>
  <c r="O390" s="1"/>
  <c r="L89"/>
  <c r="I86"/>
  <c r="L86" s="1"/>
  <c r="O282"/>
  <c r="O281" s="1"/>
  <c r="O280" s="1"/>
  <c r="O275" s="1"/>
  <c r="R283"/>
  <c r="O345"/>
  <c r="R346"/>
  <c r="U59"/>
  <c r="U58" s="1"/>
  <c r="X60"/>
  <c r="X59" s="1"/>
  <c r="X58" s="1"/>
  <c r="R540"/>
  <c r="O539"/>
  <c r="O538" s="1"/>
  <c r="R575"/>
  <c r="R574" s="1"/>
  <c r="R573" s="1"/>
  <c r="R568" s="1"/>
  <c r="R567" s="1"/>
  <c r="U576"/>
  <c r="U477"/>
  <c r="U476" s="1"/>
  <c r="U475" s="1"/>
  <c r="X478"/>
  <c r="X477" s="1"/>
  <c r="X476" s="1"/>
  <c r="X475" s="1"/>
  <c r="J718"/>
  <c r="L719"/>
  <c r="U634"/>
  <c r="X635"/>
  <c r="X634" s="1"/>
  <c r="F182"/>
  <c r="I182" s="1"/>
  <c r="L182" s="1"/>
  <c r="I183"/>
  <c r="L183" s="1"/>
  <c r="I224"/>
  <c r="L224" s="1"/>
  <c r="F223"/>
  <c r="G251"/>
  <c r="I252"/>
  <c r="L252" s="1"/>
  <c r="F406"/>
  <c r="I406" s="1"/>
  <c r="L406" s="1"/>
  <c r="I407"/>
  <c r="L407" s="1"/>
  <c r="F726"/>
  <c r="I727"/>
  <c r="L727" s="1"/>
  <c r="F367"/>
  <c r="I368"/>
  <c r="L368" s="1"/>
  <c r="U362"/>
  <c r="U361" s="1"/>
  <c r="U360" s="1"/>
  <c r="U359" s="1"/>
  <c r="X364"/>
  <c r="X362" s="1"/>
  <c r="X361" s="1"/>
  <c r="X360" s="1"/>
  <c r="X359" s="1"/>
  <c r="P18"/>
  <c r="S17"/>
  <c r="S738" s="1"/>
  <c r="K18"/>
  <c r="K17" s="1"/>
  <c r="K738" s="1"/>
  <c r="F303"/>
  <c r="I391"/>
  <c r="L391" s="1"/>
  <c r="I151"/>
  <c r="L151" s="1"/>
  <c r="G410"/>
  <c r="U287"/>
  <c r="X288"/>
  <c r="X287" s="1"/>
  <c r="L479"/>
  <c r="I474"/>
  <c r="L474" s="1"/>
  <c r="H466"/>
  <c r="I466" s="1"/>
  <c r="L466" s="1"/>
  <c r="I467"/>
  <c r="L467" s="1"/>
  <c r="I199"/>
  <c r="F198"/>
  <c r="H419"/>
  <c r="I420"/>
  <c r="L420" s="1"/>
  <c r="G611"/>
  <c r="I612"/>
  <c r="L612" s="1"/>
  <c r="U188"/>
  <c r="U187" s="1"/>
  <c r="U186" s="1"/>
  <c r="X189"/>
  <c r="X188" s="1"/>
  <c r="X187" s="1"/>
  <c r="X186" s="1"/>
  <c r="U143"/>
  <c r="R142"/>
  <c r="O295"/>
  <c r="H161"/>
  <c r="I162"/>
  <c r="L162" s="1"/>
  <c r="G32"/>
  <c r="I108"/>
  <c r="L108" s="1"/>
  <c r="F107"/>
  <c r="G97"/>
  <c r="I98"/>
  <c r="L98" s="1"/>
  <c r="H168"/>
  <c r="I169"/>
  <c r="L169" s="1"/>
  <c r="U721"/>
  <c r="R720"/>
  <c r="R719" s="1"/>
  <c r="R718" s="1"/>
  <c r="R717" s="1"/>
  <c r="U680"/>
  <c r="R679"/>
  <c r="R678" s="1"/>
  <c r="R677" s="1"/>
  <c r="H441"/>
  <c r="I453"/>
  <c r="L453" s="1"/>
  <c r="U512"/>
  <c r="U511" s="1"/>
  <c r="X513"/>
  <c r="X512" s="1"/>
  <c r="X511" s="1"/>
  <c r="F676"/>
  <c r="I676" s="1"/>
  <c r="L676" s="1"/>
  <c r="I677"/>
  <c r="L677" s="1"/>
  <c r="R682"/>
  <c r="R681" s="1"/>
  <c r="U683"/>
  <c r="R636"/>
  <c r="R633" s="1"/>
  <c r="U637"/>
  <c r="R500"/>
  <c r="R499" s="1"/>
  <c r="U501"/>
  <c r="U116"/>
  <c r="U115" s="1"/>
  <c r="X117"/>
  <c r="X116" s="1"/>
  <c r="X115" s="1"/>
  <c r="N245"/>
  <c r="P604"/>
  <c r="H604"/>
  <c r="I186"/>
  <c r="L186" s="1"/>
  <c r="F245"/>
  <c r="F669"/>
  <c r="I670"/>
  <c r="L670" s="1"/>
  <c r="R326"/>
  <c r="R325" s="1"/>
  <c r="U327"/>
  <c r="U145"/>
  <c r="R144"/>
  <c r="U357"/>
  <c r="X358"/>
  <c r="X357" s="1"/>
  <c r="R329"/>
  <c r="R328" s="1"/>
  <c r="U330"/>
  <c r="U323"/>
  <c r="R322"/>
  <c r="R321" s="1"/>
  <c r="R320" s="1"/>
  <c r="R319" s="1"/>
  <c r="R309"/>
  <c r="R308" s="1"/>
  <c r="U310"/>
  <c r="U226"/>
  <c r="R225"/>
  <c r="R224" s="1"/>
  <c r="R223" s="1"/>
  <c r="R222" s="1"/>
  <c r="U204"/>
  <c r="R203"/>
  <c r="R202" s="1"/>
  <c r="R201" s="1"/>
  <c r="R200" s="1"/>
  <c r="R199" s="1"/>
  <c r="R198" s="1"/>
  <c r="R129"/>
  <c r="U130"/>
  <c r="Q620"/>
  <c r="Q619" s="1"/>
  <c r="Q618" s="1"/>
  <c r="Q617" s="1"/>
  <c r="Q604" s="1"/>
  <c r="Q621"/>
  <c r="R621" s="1"/>
  <c r="U621" s="1"/>
  <c r="X621" s="1"/>
  <c r="R622"/>
  <c r="R557"/>
  <c r="R556" s="1"/>
  <c r="R542" s="1"/>
  <c r="U558"/>
  <c r="U438"/>
  <c r="R435"/>
  <c r="R434" s="1"/>
  <c r="R426" s="1"/>
  <c r="U110"/>
  <c r="R109"/>
  <c r="R108" s="1"/>
  <c r="U446"/>
  <c r="R523"/>
  <c r="U468"/>
  <c r="U81"/>
  <c r="R80"/>
  <c r="R79" s="1"/>
  <c r="X519"/>
  <c r="X515" s="1"/>
  <c r="X514" s="1"/>
  <c r="U515"/>
  <c r="U514" s="1"/>
  <c r="U491"/>
  <c r="R490"/>
  <c r="R596"/>
  <c r="R595" s="1"/>
  <c r="U597"/>
  <c r="U450"/>
  <c r="R449"/>
  <c r="R629"/>
  <c r="U630"/>
  <c r="U457"/>
  <c r="R453"/>
  <c r="O136"/>
  <c r="O107" s="1"/>
  <c r="O474"/>
  <c r="R165"/>
  <c r="R162" s="1"/>
  <c r="R161" s="1"/>
  <c r="R160" s="1"/>
  <c r="U166"/>
  <c r="R137"/>
  <c r="U138"/>
  <c r="R273"/>
  <c r="R272" s="1"/>
  <c r="U274"/>
  <c r="R184"/>
  <c r="R183" s="1"/>
  <c r="R182" s="1"/>
  <c r="U185"/>
  <c r="R158"/>
  <c r="R157" s="1"/>
  <c r="R156" s="1"/>
  <c r="R151" s="1"/>
  <c r="R150" s="1"/>
  <c r="U159"/>
  <c r="U312"/>
  <c r="U311" s="1"/>
  <c r="X313"/>
  <c r="X312" s="1"/>
  <c r="X311" s="1"/>
  <c r="U589"/>
  <c r="R588"/>
  <c r="R587" s="1"/>
  <c r="R586" s="1"/>
  <c r="R525"/>
  <c r="R524" s="1"/>
  <c r="U526"/>
  <c r="R342"/>
  <c r="U343"/>
  <c r="U342" s="1"/>
  <c r="U480"/>
  <c r="R479"/>
  <c r="R703"/>
  <c r="R702" s="1"/>
  <c r="R701" s="1"/>
  <c r="R694" s="1"/>
  <c r="R693" s="1"/>
  <c r="U704"/>
  <c r="G388"/>
  <c r="Q440" l="1"/>
  <c r="Q410" s="1"/>
  <c r="Q388" s="1"/>
  <c r="Q372" s="1"/>
  <c r="Q17" s="1"/>
  <c r="Q738" s="1"/>
  <c r="F167"/>
  <c r="O33"/>
  <c r="O32" s="1"/>
  <c r="O31" s="1"/>
  <c r="O245"/>
  <c r="T17"/>
  <c r="T738" s="1"/>
  <c r="P17"/>
  <c r="P738" s="1"/>
  <c r="R503"/>
  <c r="R502" s="1"/>
  <c r="U504"/>
  <c r="U644"/>
  <c r="R643"/>
  <c r="R642" s="1"/>
  <c r="M17"/>
  <c r="M738" s="1"/>
  <c r="O522"/>
  <c r="O19"/>
  <c r="R474"/>
  <c r="R167"/>
  <c r="R136"/>
  <c r="R625"/>
  <c r="R624" s="1"/>
  <c r="R623" s="1"/>
  <c r="R126"/>
  <c r="R125" s="1"/>
  <c r="R121" s="1"/>
  <c r="R303"/>
  <c r="N18"/>
  <c r="N17" s="1"/>
  <c r="N738" s="1"/>
  <c r="O389"/>
  <c r="O668"/>
  <c r="O604" s="1"/>
  <c r="F624"/>
  <c r="I625"/>
  <c r="L625" s="1"/>
  <c r="F338"/>
  <c r="I338" s="1"/>
  <c r="L338" s="1"/>
  <c r="I339"/>
  <c r="L339" s="1"/>
  <c r="R348"/>
  <c r="U349"/>
  <c r="U348" s="1"/>
  <c r="X489"/>
  <c r="U715"/>
  <c r="U714" s="1"/>
  <c r="X716"/>
  <c r="X715" s="1"/>
  <c r="X714" s="1"/>
  <c r="U383"/>
  <c r="R382"/>
  <c r="R381" s="1"/>
  <c r="R375" s="1"/>
  <c r="R374" s="1"/>
  <c r="R373" s="1"/>
  <c r="U400"/>
  <c r="R399"/>
  <c r="U546"/>
  <c r="U545" s="1"/>
  <c r="U544" s="1"/>
  <c r="U543" s="1"/>
  <c r="X547"/>
  <c r="X546" s="1"/>
  <c r="X545" s="1"/>
  <c r="X544" s="1"/>
  <c r="X543" s="1"/>
  <c r="I695"/>
  <c r="F694"/>
  <c r="F693" s="1"/>
  <c r="I381"/>
  <c r="L381" s="1"/>
  <c r="G373"/>
  <c r="G372" s="1"/>
  <c r="U92"/>
  <c r="U91" s="1"/>
  <c r="X94"/>
  <c r="X92" s="1"/>
  <c r="X91" s="1"/>
  <c r="U122"/>
  <c r="X124"/>
  <c r="X122" s="1"/>
  <c r="X216"/>
  <c r="X215" s="1"/>
  <c r="X214" s="1"/>
  <c r="X209" s="1"/>
  <c r="U215"/>
  <c r="U214" s="1"/>
  <c r="U209" s="1"/>
  <c r="R26"/>
  <c r="R25" s="1"/>
  <c r="U27"/>
  <c r="R687"/>
  <c r="R686" s="1"/>
  <c r="U688"/>
  <c r="R581"/>
  <c r="R580" s="1"/>
  <c r="R579" s="1"/>
  <c r="U483"/>
  <c r="R352"/>
  <c r="O351"/>
  <c r="O341" s="1"/>
  <c r="O340" s="1"/>
  <c r="O339" s="1"/>
  <c r="O338" s="1"/>
  <c r="O294" s="1"/>
  <c r="F20"/>
  <c r="I20" s="1"/>
  <c r="L20" s="1"/>
  <c r="I21"/>
  <c r="L21" s="1"/>
  <c r="U305"/>
  <c r="U304" s="1"/>
  <c r="X306"/>
  <c r="X305" s="1"/>
  <c r="X304" s="1"/>
  <c r="X667"/>
  <c r="X664" s="1"/>
  <c r="X663" s="1"/>
  <c r="X659" s="1"/>
  <c r="U664"/>
  <c r="U663" s="1"/>
  <c r="U659" s="1"/>
  <c r="U626"/>
  <c r="X627"/>
  <c r="X626" s="1"/>
  <c r="F542"/>
  <c r="I542" s="1"/>
  <c r="L542" s="1"/>
  <c r="I556"/>
  <c r="L556" s="1"/>
  <c r="X578"/>
  <c r="X577" s="1"/>
  <c r="U577"/>
  <c r="R471"/>
  <c r="O467"/>
  <c r="O466" s="1"/>
  <c r="R263"/>
  <c r="R262" s="1"/>
  <c r="R246" s="1"/>
  <c r="U264"/>
  <c r="I375"/>
  <c r="L382"/>
  <c r="U290"/>
  <c r="U289" s="1"/>
  <c r="U286" s="1"/>
  <c r="U285" s="1"/>
  <c r="X291"/>
  <c r="X290" s="1"/>
  <c r="X289" s="1"/>
  <c r="X286" s="1"/>
  <c r="X285" s="1"/>
  <c r="U148"/>
  <c r="X149"/>
  <c r="X148" s="1"/>
  <c r="U430"/>
  <c r="X431"/>
  <c r="X430" s="1"/>
  <c r="U34"/>
  <c r="X35"/>
  <c r="X34" s="1"/>
  <c r="U127"/>
  <c r="X128"/>
  <c r="X127" s="1"/>
  <c r="R43"/>
  <c r="U44"/>
  <c r="G275"/>
  <c r="I275" s="1"/>
  <c r="L275" s="1"/>
  <c r="I280"/>
  <c r="L280" s="1"/>
  <c r="R73"/>
  <c r="R72" s="1"/>
  <c r="U74"/>
  <c r="X133"/>
  <c r="X131" s="1"/>
  <c r="U131"/>
  <c r="U444"/>
  <c r="U443" s="1"/>
  <c r="U442" s="1"/>
  <c r="X445"/>
  <c r="X444" s="1"/>
  <c r="X443" s="1"/>
  <c r="I340"/>
  <c r="L340" s="1"/>
  <c r="L341"/>
  <c r="R61"/>
  <c r="F366"/>
  <c r="I367"/>
  <c r="L367" s="1"/>
  <c r="F725"/>
  <c r="I726"/>
  <c r="L726" s="1"/>
  <c r="I251"/>
  <c r="L251" s="1"/>
  <c r="G246"/>
  <c r="L718"/>
  <c r="J717"/>
  <c r="U540"/>
  <c r="R539"/>
  <c r="R538" s="1"/>
  <c r="R395"/>
  <c r="U396"/>
  <c r="X171"/>
  <c r="X170" s="1"/>
  <c r="X169" s="1"/>
  <c r="X168" s="1"/>
  <c r="U170"/>
  <c r="U169" s="1"/>
  <c r="U168" s="1"/>
  <c r="R368"/>
  <c r="R367" s="1"/>
  <c r="R366" s="1"/>
  <c r="R365" s="1"/>
  <c r="U369"/>
  <c r="U408"/>
  <c r="R407"/>
  <c r="R406" s="1"/>
  <c r="X534"/>
  <c r="X533" s="1"/>
  <c r="X532" s="1"/>
  <c r="U23"/>
  <c r="U22" s="1"/>
  <c r="U21" s="1"/>
  <c r="U20" s="1"/>
  <c r="X24"/>
  <c r="X23" s="1"/>
  <c r="X22" s="1"/>
  <c r="X21" s="1"/>
  <c r="X20" s="1"/>
  <c r="U653"/>
  <c r="R652"/>
  <c r="R651" s="1"/>
  <c r="R650" s="1"/>
  <c r="I303"/>
  <c r="F295"/>
  <c r="F222"/>
  <c r="I222" s="1"/>
  <c r="L222" s="1"/>
  <c r="I223"/>
  <c r="L223" s="1"/>
  <c r="U575"/>
  <c r="X576"/>
  <c r="X575" s="1"/>
  <c r="X574" s="1"/>
  <c r="X573" s="1"/>
  <c r="X568" s="1"/>
  <c r="X567" s="1"/>
  <c r="R345"/>
  <c r="U346"/>
  <c r="U345" s="1"/>
  <c r="U283"/>
  <c r="R282"/>
  <c r="R281" s="1"/>
  <c r="R280" s="1"/>
  <c r="R275" s="1"/>
  <c r="X673"/>
  <c r="X672" s="1"/>
  <c r="X671" s="1"/>
  <c r="X670" s="1"/>
  <c r="X669" s="1"/>
  <c r="U672"/>
  <c r="U671" s="1"/>
  <c r="U670" s="1"/>
  <c r="U669" s="1"/>
  <c r="U728"/>
  <c r="R727"/>
  <c r="R726" s="1"/>
  <c r="R725" s="1"/>
  <c r="R724" s="1"/>
  <c r="R723" s="1"/>
  <c r="R99"/>
  <c r="R98" s="1"/>
  <c r="R97" s="1"/>
  <c r="R96" s="1"/>
  <c r="U100"/>
  <c r="U416"/>
  <c r="U415" s="1"/>
  <c r="U411" s="1"/>
  <c r="X417"/>
  <c r="X416" s="1"/>
  <c r="X415" s="1"/>
  <c r="X411" s="1"/>
  <c r="X614"/>
  <c r="X613" s="1"/>
  <c r="X612" s="1"/>
  <c r="X611" s="1"/>
  <c r="X610" s="1"/>
  <c r="U613"/>
  <c r="U612" s="1"/>
  <c r="U611" s="1"/>
  <c r="U610" s="1"/>
  <c r="X69"/>
  <c r="X68" s="1"/>
  <c r="X67" s="1"/>
  <c r="U68"/>
  <c r="U67" s="1"/>
  <c r="F580"/>
  <c r="I586"/>
  <c r="L586" s="1"/>
  <c r="U38"/>
  <c r="R37"/>
  <c r="I209"/>
  <c r="L209" s="1"/>
  <c r="L210"/>
  <c r="F389"/>
  <c r="U739"/>
  <c r="X501"/>
  <c r="X500" s="1"/>
  <c r="X499" s="1"/>
  <c r="U500"/>
  <c r="U499" s="1"/>
  <c r="X637"/>
  <c r="X636" s="1"/>
  <c r="X633" s="1"/>
  <c r="U636"/>
  <c r="U633" s="1"/>
  <c r="U682"/>
  <c r="U681" s="1"/>
  <c r="X683"/>
  <c r="X682" s="1"/>
  <c r="X681" s="1"/>
  <c r="I107"/>
  <c r="L107" s="1"/>
  <c r="F19"/>
  <c r="R676"/>
  <c r="R668" s="1"/>
  <c r="H440"/>
  <c r="I440" s="1"/>
  <c r="L440" s="1"/>
  <c r="O440" s="1"/>
  <c r="O410" s="1"/>
  <c r="R410" s="1"/>
  <c r="I441"/>
  <c r="L441" s="1"/>
  <c r="U679"/>
  <c r="U678" s="1"/>
  <c r="U677" s="1"/>
  <c r="X680"/>
  <c r="X679" s="1"/>
  <c r="X678" s="1"/>
  <c r="X677" s="1"/>
  <c r="X721"/>
  <c r="X720" s="1"/>
  <c r="X719" s="1"/>
  <c r="X718" s="1"/>
  <c r="X717" s="1"/>
  <c r="U720"/>
  <c r="U719" s="1"/>
  <c r="U718" s="1"/>
  <c r="U717" s="1"/>
  <c r="H167"/>
  <c r="I168"/>
  <c r="L168" s="1"/>
  <c r="G96"/>
  <c r="I96" s="1"/>
  <c r="L96" s="1"/>
  <c r="I97"/>
  <c r="L97" s="1"/>
  <c r="G31"/>
  <c r="I32"/>
  <c r="L32" s="1"/>
  <c r="I161"/>
  <c r="L161" s="1"/>
  <c r="H160"/>
  <c r="I160" s="1"/>
  <c r="L160" s="1"/>
  <c r="X143"/>
  <c r="X142" s="1"/>
  <c r="U142"/>
  <c r="G610"/>
  <c r="I611"/>
  <c r="L611" s="1"/>
  <c r="I419"/>
  <c r="L419" s="1"/>
  <c r="L199"/>
  <c r="X480"/>
  <c r="X479" s="1"/>
  <c r="U479"/>
  <c r="U588"/>
  <c r="U587" s="1"/>
  <c r="U586" s="1"/>
  <c r="X589"/>
  <c r="X588" s="1"/>
  <c r="X587" s="1"/>
  <c r="X586" s="1"/>
  <c r="X457"/>
  <c r="X453" s="1"/>
  <c r="U453"/>
  <c r="U449"/>
  <c r="X450"/>
  <c r="X449" s="1"/>
  <c r="U490"/>
  <c r="X491"/>
  <c r="X490" s="1"/>
  <c r="U80"/>
  <c r="U79" s="1"/>
  <c r="X81"/>
  <c r="X80" s="1"/>
  <c r="X79" s="1"/>
  <c r="R522"/>
  <c r="U523"/>
  <c r="X446"/>
  <c r="X442" s="1"/>
  <c r="U109"/>
  <c r="U108" s="1"/>
  <c r="X110"/>
  <c r="X109" s="1"/>
  <c r="X108" s="1"/>
  <c r="U435"/>
  <c r="U434" s="1"/>
  <c r="U426" s="1"/>
  <c r="X438"/>
  <c r="X435" s="1"/>
  <c r="X434" s="1"/>
  <c r="X130"/>
  <c r="X129" s="1"/>
  <c r="X126" s="1"/>
  <c r="X125" s="1"/>
  <c r="X121" s="1"/>
  <c r="U129"/>
  <c r="U309"/>
  <c r="U308" s="1"/>
  <c r="U303" s="1"/>
  <c r="X310"/>
  <c r="X309" s="1"/>
  <c r="X308" s="1"/>
  <c r="U329"/>
  <c r="U328" s="1"/>
  <c r="X330"/>
  <c r="X329" s="1"/>
  <c r="X328" s="1"/>
  <c r="U326"/>
  <c r="U325" s="1"/>
  <c r="U324" s="1"/>
  <c r="X327"/>
  <c r="X326" s="1"/>
  <c r="X325" s="1"/>
  <c r="X324" s="1"/>
  <c r="U703"/>
  <c r="U702" s="1"/>
  <c r="U701" s="1"/>
  <c r="U694" s="1"/>
  <c r="X704"/>
  <c r="X703" s="1"/>
  <c r="X702" s="1"/>
  <c r="X701" s="1"/>
  <c r="X694" s="1"/>
  <c r="X693" s="1"/>
  <c r="X526"/>
  <c r="X525" s="1"/>
  <c r="X524" s="1"/>
  <c r="U525"/>
  <c r="U524" s="1"/>
  <c r="X159"/>
  <c r="X158" s="1"/>
  <c r="X157" s="1"/>
  <c r="X156" s="1"/>
  <c r="X151" s="1"/>
  <c r="X150" s="1"/>
  <c r="U158"/>
  <c r="U157" s="1"/>
  <c r="U156" s="1"/>
  <c r="U151" s="1"/>
  <c r="U150" s="1"/>
  <c r="X185"/>
  <c r="X184" s="1"/>
  <c r="X183" s="1"/>
  <c r="X182" s="1"/>
  <c r="X167" s="1"/>
  <c r="U184"/>
  <c r="U183" s="1"/>
  <c r="U182" s="1"/>
  <c r="U167" s="1"/>
  <c r="U273"/>
  <c r="U272" s="1"/>
  <c r="X274"/>
  <c r="X273" s="1"/>
  <c r="X272" s="1"/>
  <c r="U137"/>
  <c r="X138"/>
  <c r="X137" s="1"/>
  <c r="U165"/>
  <c r="U162" s="1"/>
  <c r="U161" s="1"/>
  <c r="U160" s="1"/>
  <c r="X166"/>
  <c r="X165" s="1"/>
  <c r="X162" s="1"/>
  <c r="X161" s="1"/>
  <c r="X160" s="1"/>
  <c r="U629"/>
  <c r="U625" s="1"/>
  <c r="U624" s="1"/>
  <c r="U623" s="1"/>
  <c r="X630"/>
  <c r="X629" s="1"/>
  <c r="X625" s="1"/>
  <c r="X624" s="1"/>
  <c r="X623" s="1"/>
  <c r="U596"/>
  <c r="U595" s="1"/>
  <c r="X597"/>
  <c r="X596" s="1"/>
  <c r="X595" s="1"/>
  <c r="X468"/>
  <c r="U557"/>
  <c r="U556" s="1"/>
  <c r="U542" s="1"/>
  <c r="X558"/>
  <c r="X557" s="1"/>
  <c r="X556" s="1"/>
  <c r="R620"/>
  <c r="R619" s="1"/>
  <c r="R618" s="1"/>
  <c r="R617" s="1"/>
  <c r="R604" s="1"/>
  <c r="U622"/>
  <c r="U203"/>
  <c r="U202" s="1"/>
  <c r="U201" s="1"/>
  <c r="U200" s="1"/>
  <c r="U199" s="1"/>
  <c r="U198" s="1"/>
  <c r="X204"/>
  <c r="X203" s="1"/>
  <c r="X202" s="1"/>
  <c r="X201" s="1"/>
  <c r="X200" s="1"/>
  <c r="X199" s="1"/>
  <c r="X198" s="1"/>
  <c r="U225"/>
  <c r="U224" s="1"/>
  <c r="U223" s="1"/>
  <c r="U222" s="1"/>
  <c r="X226"/>
  <c r="X225" s="1"/>
  <c r="X224" s="1"/>
  <c r="X223" s="1"/>
  <c r="X222" s="1"/>
  <c r="U322"/>
  <c r="U321" s="1"/>
  <c r="U320" s="1"/>
  <c r="U319" s="1"/>
  <c r="X323"/>
  <c r="X322" s="1"/>
  <c r="X321" s="1"/>
  <c r="X320" s="1"/>
  <c r="X319" s="1"/>
  <c r="U144"/>
  <c r="X145"/>
  <c r="X144" s="1"/>
  <c r="F668"/>
  <c r="I669"/>
  <c r="L669" s="1"/>
  <c r="I167"/>
  <c r="L167" s="1"/>
  <c r="R441"/>
  <c r="R107"/>
  <c r="R324"/>
  <c r="R295" s="1"/>
  <c r="U574" l="1"/>
  <c r="U573" s="1"/>
  <c r="U568" s="1"/>
  <c r="U567" s="1"/>
  <c r="X487"/>
  <c r="X483" s="1"/>
  <c r="X474" s="1"/>
  <c r="X264"/>
  <c r="X263" s="1"/>
  <c r="X262" s="1"/>
  <c r="X246" s="1"/>
  <c r="U263"/>
  <c r="H410"/>
  <c r="I410" s="1"/>
  <c r="L410" s="1"/>
  <c r="X644"/>
  <c r="X643" s="1"/>
  <c r="X642" s="1"/>
  <c r="U643"/>
  <c r="U642" s="1"/>
  <c r="U503"/>
  <c r="U502" s="1"/>
  <c r="X504"/>
  <c r="X503" s="1"/>
  <c r="X502" s="1"/>
  <c r="F18"/>
  <c r="X542"/>
  <c r="U693"/>
  <c r="X303"/>
  <c r="X295" s="1"/>
  <c r="U126"/>
  <c r="U125" s="1"/>
  <c r="U121" s="1"/>
  <c r="X426"/>
  <c r="H18"/>
  <c r="I198"/>
  <c r="L198" s="1"/>
  <c r="U676"/>
  <c r="R33"/>
  <c r="R32" s="1"/>
  <c r="R31" s="1"/>
  <c r="R391"/>
  <c r="R390" s="1"/>
  <c r="R19"/>
  <c r="R245"/>
  <c r="U262"/>
  <c r="U246" s="1"/>
  <c r="I694"/>
  <c r="L695"/>
  <c r="X400"/>
  <c r="X399" s="1"/>
  <c r="U399"/>
  <c r="X383"/>
  <c r="X382" s="1"/>
  <c r="X381" s="1"/>
  <c r="X375" s="1"/>
  <c r="X374" s="1"/>
  <c r="X373" s="1"/>
  <c r="U382"/>
  <c r="U381" s="1"/>
  <c r="U375" s="1"/>
  <c r="U374" s="1"/>
  <c r="U373" s="1"/>
  <c r="I624"/>
  <c r="L624" s="1"/>
  <c r="F619"/>
  <c r="I374"/>
  <c r="I373" s="1"/>
  <c r="L375"/>
  <c r="L374" s="1"/>
  <c r="L373" s="1"/>
  <c r="U471"/>
  <c r="R467"/>
  <c r="R466" s="1"/>
  <c r="R440" s="1"/>
  <c r="U352"/>
  <c r="R351"/>
  <c r="R341" s="1"/>
  <c r="R340" s="1"/>
  <c r="R339" s="1"/>
  <c r="R338" s="1"/>
  <c r="R294" s="1"/>
  <c r="X688"/>
  <c r="X687" s="1"/>
  <c r="X686" s="1"/>
  <c r="U687"/>
  <c r="U686" s="1"/>
  <c r="U668" s="1"/>
  <c r="X27"/>
  <c r="X26" s="1"/>
  <c r="X25" s="1"/>
  <c r="U26"/>
  <c r="U25" s="1"/>
  <c r="X441"/>
  <c r="U73"/>
  <c r="U72" s="1"/>
  <c r="U61" s="1"/>
  <c r="X74"/>
  <c r="X73" s="1"/>
  <c r="X72" s="1"/>
  <c r="X61" s="1"/>
  <c r="U43"/>
  <c r="X44"/>
  <c r="X43" s="1"/>
  <c r="F388"/>
  <c r="F372" s="1"/>
  <c r="I389"/>
  <c r="L389" s="1"/>
  <c r="U37"/>
  <c r="U33" s="1"/>
  <c r="U32" s="1"/>
  <c r="X38"/>
  <c r="X37" s="1"/>
  <c r="X33" s="1"/>
  <c r="X32" s="1"/>
  <c r="I580"/>
  <c r="L580" s="1"/>
  <c r="F579"/>
  <c r="I579" s="1"/>
  <c r="L579" s="1"/>
  <c r="X728"/>
  <c r="X727" s="1"/>
  <c r="X726" s="1"/>
  <c r="X725" s="1"/>
  <c r="X724" s="1"/>
  <c r="X723" s="1"/>
  <c r="U727"/>
  <c r="U726" s="1"/>
  <c r="U725" s="1"/>
  <c r="U724" s="1"/>
  <c r="U723" s="1"/>
  <c r="U282"/>
  <c r="U281" s="1"/>
  <c r="U280" s="1"/>
  <c r="U275" s="1"/>
  <c r="X283"/>
  <c r="X282" s="1"/>
  <c r="X281" s="1"/>
  <c r="X280" s="1"/>
  <c r="X275" s="1"/>
  <c r="L303"/>
  <c r="I295"/>
  <c r="U652"/>
  <c r="U651" s="1"/>
  <c r="U650" s="1"/>
  <c r="X653"/>
  <c r="X652" s="1"/>
  <c r="X651" s="1"/>
  <c r="X650" s="1"/>
  <c r="X408"/>
  <c r="X407" s="1"/>
  <c r="X406" s="1"/>
  <c r="U407"/>
  <c r="U406" s="1"/>
  <c r="X540"/>
  <c r="X539" s="1"/>
  <c r="X538" s="1"/>
  <c r="U539"/>
  <c r="U538" s="1"/>
  <c r="F724"/>
  <c r="I725"/>
  <c r="L725" s="1"/>
  <c r="F365"/>
  <c r="I365" s="1"/>
  <c r="L365" s="1"/>
  <c r="I366"/>
  <c r="L366" s="1"/>
  <c r="R389"/>
  <c r="R388" s="1"/>
  <c r="R372" s="1"/>
  <c r="U99"/>
  <c r="U98" s="1"/>
  <c r="U97" s="1"/>
  <c r="U96" s="1"/>
  <c r="X100"/>
  <c r="X99" s="1"/>
  <c r="X98" s="1"/>
  <c r="X97" s="1"/>
  <c r="X96" s="1"/>
  <c r="F297"/>
  <c r="U368"/>
  <c r="U367" s="1"/>
  <c r="U366" s="1"/>
  <c r="U365" s="1"/>
  <c r="X369"/>
  <c r="X368" s="1"/>
  <c r="X367" s="1"/>
  <c r="X366" s="1"/>
  <c r="X365" s="1"/>
  <c r="U395"/>
  <c r="U391" s="1"/>
  <c r="U390" s="1"/>
  <c r="X396"/>
  <c r="X395" s="1"/>
  <c r="J693"/>
  <c r="L717"/>
  <c r="G245"/>
  <c r="I245" s="1"/>
  <c r="L245" s="1"/>
  <c r="I246"/>
  <c r="L246" s="1"/>
  <c r="X676"/>
  <c r="X739"/>
  <c r="H388"/>
  <c r="U441"/>
  <c r="I610"/>
  <c r="L610" s="1"/>
  <c r="G604"/>
  <c r="G19"/>
  <c r="I31"/>
  <c r="L31" s="1"/>
  <c r="O388"/>
  <c r="O372" s="1"/>
  <c r="I668"/>
  <c r="L668" s="1"/>
  <c r="F665"/>
  <c r="I665" s="1"/>
  <c r="L665" s="1"/>
  <c r="U136"/>
  <c r="U295"/>
  <c r="U107"/>
  <c r="U581"/>
  <c r="U580" s="1"/>
  <c r="U579" s="1"/>
  <c r="U620"/>
  <c r="U619" s="1"/>
  <c r="X622"/>
  <c r="X620" s="1"/>
  <c r="X619" s="1"/>
  <c r="X618" s="1"/>
  <c r="X617" s="1"/>
  <c r="X523"/>
  <c r="U522"/>
  <c r="X136"/>
  <c r="X107" s="1"/>
  <c r="X581"/>
  <c r="X580" s="1"/>
  <c r="X579" s="1"/>
  <c r="U474"/>
  <c r="X522" l="1"/>
  <c r="U618"/>
  <c r="U617" s="1"/>
  <c r="U604" s="1"/>
  <c r="R18"/>
  <c r="R17" s="1"/>
  <c r="R738" s="1"/>
  <c r="X245"/>
  <c r="U389"/>
  <c r="U245"/>
  <c r="X668"/>
  <c r="X604" s="1"/>
  <c r="X391"/>
  <c r="X390" s="1"/>
  <c r="X389" s="1"/>
  <c r="F294"/>
  <c r="L694"/>
  <c r="I693"/>
  <c r="X352"/>
  <c r="X351" s="1"/>
  <c r="X341" s="1"/>
  <c r="X340" s="1"/>
  <c r="X339" s="1"/>
  <c r="X338" s="1"/>
  <c r="X294" s="1"/>
  <c r="U351"/>
  <c r="U341" s="1"/>
  <c r="U340" s="1"/>
  <c r="U339" s="1"/>
  <c r="U338" s="1"/>
  <c r="U294" s="1"/>
  <c r="X471"/>
  <c r="X467" s="1"/>
  <c r="X466" s="1"/>
  <c r="U467"/>
  <c r="U466" s="1"/>
  <c r="U440" s="1"/>
  <c r="U410" s="1"/>
  <c r="U388" s="1"/>
  <c r="U372" s="1"/>
  <c r="F618"/>
  <c r="I619"/>
  <c r="L619" s="1"/>
  <c r="X440"/>
  <c r="X410" s="1"/>
  <c r="X388" s="1"/>
  <c r="X372" s="1"/>
  <c r="X31"/>
  <c r="X19" s="1"/>
  <c r="X18" s="1"/>
  <c r="U31"/>
  <c r="U19" s="1"/>
  <c r="U18" s="1"/>
  <c r="F723"/>
  <c r="I724"/>
  <c r="L724" s="1"/>
  <c r="J17"/>
  <c r="J738" s="1"/>
  <c r="L693"/>
  <c r="I294"/>
  <c r="L295"/>
  <c r="L294" s="1"/>
  <c r="AB294" s="1"/>
  <c r="H372"/>
  <c r="H17" s="1"/>
  <c r="H738" s="1"/>
  <c r="I388"/>
  <c r="G18"/>
  <c r="I19"/>
  <c r="L19" s="1"/>
  <c r="I618" l="1"/>
  <c r="L618" s="1"/>
  <c r="F617"/>
  <c r="U17"/>
  <c r="U738" s="1"/>
  <c r="X17"/>
  <c r="X738" s="1"/>
  <c r="I723"/>
  <c r="L723" s="1"/>
  <c r="G17"/>
  <c r="I18"/>
  <c r="L18" s="1"/>
  <c r="O18" s="1"/>
  <c r="O17" s="1"/>
  <c r="O738" s="1"/>
  <c r="I372"/>
  <c r="L388"/>
  <c r="L372" s="1"/>
  <c r="F604" l="1"/>
  <c r="I617"/>
  <c r="L617" s="1"/>
  <c r="G738"/>
  <c r="I604" l="1"/>
  <c r="L604" s="1"/>
  <c r="F17"/>
  <c r="F738" l="1"/>
  <c r="I738" s="1"/>
  <c r="L738" s="1"/>
  <c r="I17"/>
  <c r="L17" s="1"/>
</calcChain>
</file>

<file path=xl/sharedStrings.xml><?xml version="1.0" encoding="utf-8"?>
<sst xmlns="http://schemas.openxmlformats.org/spreadsheetml/2006/main" count="5822" uniqueCount="544">
  <si>
    <t>Фонд оплаты труда государственных (муниципальных) органов и взносы по обязательному социальному страхованию</t>
  </si>
  <si>
    <t>Осуществление отдельных государственных полномочий по организации и осуществлению деятельности по опеке и попечительству в Томской области</t>
  </si>
  <si>
    <t>6225300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</si>
  <si>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</si>
  <si>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6220000</t>
  </si>
  <si>
    <t>Региональные ведомственные целевые программы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</si>
  <si>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</si>
  <si>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Муниципальное учреждение «Централизованная бухгалтерия» города Кедрового</t>
  </si>
  <si>
    <t>5120021</t>
  </si>
  <si>
    <t>1105</t>
  </si>
  <si>
    <t>Физкультурно-оздоровительная работа и спортивные мероприятия</t>
  </si>
  <si>
    <t>Фонд оплаты труда казенных учреждений и взносы по обязательному социальному страхованию, в том числе</t>
  </si>
  <si>
    <t>Фонд оплаты труда государственных (муниципальных) органов и взносы по обязательному социальному страхованию, в том числе</t>
  </si>
  <si>
    <t>Ведомственная целевая программа "Развитие муниципальной службы на территории муниципального образования "Город Кедровый" на 2014-2016 годы"</t>
  </si>
  <si>
    <t>за счет межбюджетных трансфертов</t>
  </si>
  <si>
    <t xml:space="preserve">Ведомственная целевая программа "Создание условий для качественного предоставления населению муниципального образования "Город Кедровый" библиотечных услуг" </t>
  </si>
  <si>
    <t>КВР</t>
  </si>
  <si>
    <t xml:space="preserve"> - 12,2 - Субвенции на осуществление отдельных государственных полномочий по поддержке сельскохозяйственного производства (финансирование искусственного осеменения коров в ЛПХ)</t>
  </si>
  <si>
    <t xml:space="preserve"> - 130,2 - Субвенции на осуществление отдельных государственных полномочий по государственной поддержке сельскохозяйственного производства (предоставление субсидий на развитие личный подсобных хозяйств)</t>
  </si>
  <si>
    <t xml:space="preserve"> + 15,7 - Субвенции на осуществление отдельных государственных полномочий по государственной поддержке сельскохозяйственного производства (предоставление субсидий на развитие личный подсобных хозяйств)</t>
  </si>
  <si>
    <t xml:space="preserve"> - 0,9 - Субвенция на осуществление отдельных гос.полномочий по гос.поддержке сельскохозяйственного производства, в том числе предоставлние субсидий на возмещение части процентной ставки по долгосрочным, среднесрочным и краткосрочным кредитам, взятым малыми формами хозяйствования</t>
  </si>
  <si>
    <t xml:space="preserve">От ООО "СибТрансАэро" : + 30,0   для социально-экономического развития муниципального образования "Город Кедровый". </t>
  </si>
  <si>
    <t xml:space="preserve"> + 3 000,0 - Иные межбюджетные трансферты на приобретение модульных фельдшерско-акушерских пунктов</t>
  </si>
  <si>
    <t>Другие вопросы в области физической культуры и спорта</t>
  </si>
  <si>
    <t>7950200</t>
  </si>
  <si>
    <t>1102</t>
  </si>
  <si>
    <t>Муниципальная программа "Развитие физической культуры и спорта на территории муниципального образования "Город Кедровый» на 2011-2015 годы"</t>
  </si>
  <si>
    <t>6222642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</si>
  <si>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г. Томска, за исключением спортивных сборных команд муниципального образования "Город Томск", муниципального образования "Городской округ - закрытое административно-территориальное образование Северск Томской области", муниципального образования "Томский район"</t>
  </si>
  <si>
    <t>6222600</t>
  </si>
  <si>
    <t>Ведомственная целевая программа «Создание условий для развития массового спорта»</t>
  </si>
  <si>
    <t>Массовый спорт</t>
  </si>
  <si>
    <t>6222641</t>
  </si>
  <si>
    <t>1101</t>
  </si>
  <si>
    <t>Обеспечение условий для развития физической культуры и массового спорта</t>
  </si>
  <si>
    <t>Ведомственная целевая программа "Создание условий для развития массового спорта"</t>
  </si>
  <si>
    <t xml:space="preserve">Физическая культура </t>
  </si>
  <si>
    <t>1100</t>
  </si>
  <si>
    <t>910</t>
  </si>
  <si>
    <t>Физическая культура и спорт</t>
  </si>
  <si>
    <t>4529900</t>
  </si>
  <si>
    <t>0804</t>
  </si>
  <si>
    <t>Другие вопросы в области культуры, кинематографии</t>
  </si>
  <si>
    <t>7960300</t>
  </si>
  <si>
    <t>0801</t>
  </si>
  <si>
    <t>Создание условий по предоставлению населению культурно-досуговых услуг на территории муниципального образования "Город Кедровый на 2013-2015 годы"</t>
  </si>
  <si>
    <t>7960000</t>
  </si>
  <si>
    <t>Ведомственные целевые программы Муниципального образования "Город Кедровый"</t>
  </si>
  <si>
    <t>7950800</t>
  </si>
  <si>
    <t>Муниципальная программа "Ремонт и реконструкция объектов муниципальной собственности, объектов социальной сферы и развитие инженерной инфраструктуры муниципального образования "Город Кедровый" на 2012-2013 годы"</t>
  </si>
  <si>
    <t>6223543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</si>
  <si>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</t>
  </si>
  <si>
    <t>6223541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</si>
  <si>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</si>
  <si>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6223540</t>
  </si>
  <si>
    <t>Мероприятия в сфере культуры и кинематографии</t>
  </si>
  <si>
    <t>6223500</t>
  </si>
  <si>
    <t>Ведомственная целевая программа "Проведение крупномасштабных мероприятий отрасли культуры, формирование условий для создания и популяризации культурных ценностей"</t>
  </si>
  <si>
    <t>Культура</t>
  </si>
  <si>
    <t>0800</t>
  </si>
  <si>
    <t>Культура, кинематография</t>
  </si>
  <si>
    <t>7952000</t>
  </si>
  <si>
    <t>0707</t>
  </si>
  <si>
    <t>Муниципальная программа "Молодежь муниципального образования Город Кедровый" на 2012-2014 годы"</t>
  </si>
  <si>
    <t>Молодежная политика и оздоровление детей</t>
  </si>
  <si>
    <t>0700</t>
  </si>
  <si>
    <t>Образование</t>
  </si>
  <si>
    <t>7951900</t>
  </si>
  <si>
    <t>0503</t>
  </si>
  <si>
    <t>Муниципальная программа "Комплексное благоустройство муниципального образования "Город Кедровый" на 2012-2014 годы"</t>
  </si>
  <si>
    <t>Благоустройство</t>
  </si>
  <si>
    <t>0500</t>
  </si>
  <si>
    <t>Жилищно-коммунальное хозяйство</t>
  </si>
  <si>
    <t>Муниципальное учреждение "Культура"</t>
  </si>
  <si>
    <t>7960200</t>
  </si>
  <si>
    <t>909</t>
  </si>
  <si>
    <t>муниципальное учреждение "Кедровская централизованная библиотечная система"</t>
  </si>
  <si>
    <t>313</t>
  </si>
  <si>
    <t>6225380</t>
  </si>
  <si>
    <t>1004</t>
  </si>
  <si>
    <t>Пособия, компенсации, меры социальной поддержки по публичным нормативным обязательствам</t>
  </si>
  <si>
    <t>Осуществление отдельных государственных полномочий на осуществление ежемесячной выплаты денежных средств приемным семьям на содержание детей, а также вознаграждения, причитающегося приемным родителям</t>
  </si>
  <si>
    <t>6225344</t>
  </si>
  <si>
    <t>Осуществление отдельных государственных полномочий на осуществление ежемесячной выплаты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</t>
  </si>
  <si>
    <t>Ведомственная целевая программа «Организация работы по развитию форм жизнеустройства детей-сирот и детей, оставшихся без попечения родителей»</t>
  </si>
  <si>
    <t>0335260</t>
  </si>
  <si>
    <t>907</t>
  </si>
  <si>
    <t>Выплата единовременного пособия при всех формах устройства детей, лишенных родительского попечения, в семью</t>
  </si>
  <si>
    <t>0330000</t>
  </si>
  <si>
    <t>Подпрограмма "Совершенствование социальной поддержки семьи и детей" государственной программы Российской Федерации "Социальная поддержка граждан"</t>
  </si>
  <si>
    <t>0300000</t>
  </si>
  <si>
    <t>Муниципальная программа «Повышение энергетической эффективности на территории муниципального образования «Город Кедровый» на 2011-2020 гг.»</t>
  </si>
  <si>
    <t>на 11.10.2014</t>
  </si>
  <si>
    <t>Утвержденно на 11.10.2014</t>
  </si>
  <si>
    <t>0545020</t>
  </si>
  <si>
    <t>0540000</t>
  </si>
  <si>
    <t>Федеральная целевая программа "Жилище" на 2011 - 2015 годы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</si>
  <si>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Мероприятия подпрограммы "Обеспечение жильем молодых семей" федеральной целевой программы "Жилище" на 2011 - 2015 годы</t>
  </si>
  <si>
    <t>Субсидии гражданам на приобретение жилья, в том числе</t>
  </si>
  <si>
    <t>5220400</t>
  </si>
  <si>
    <t>Государственная программа "Обеспечение жильем молодых семей в Томской области на 2011 - 2015 годы"</t>
  </si>
  <si>
    <t>Закупка товаров, работ, услуг в сфере информационно-коммуникационных технологий, в том числе</t>
  </si>
  <si>
    <t>6224043</t>
  </si>
  <si>
    <t>Достижение целевых показателей по плану мероприятий ("дорожная карта")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</si>
  <si>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5220600</t>
  </si>
  <si>
    <t>Государственная программа "Энергосбережение и повышение энергетической эффективности на территории Томской области на 2010 - 2012 годы и на перспективу до 2020 года"</t>
  </si>
  <si>
    <t>6223750</t>
  </si>
  <si>
    <t>Достижение целевых показателей по плану мероприятий ("дорожная карта")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</si>
  <si>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Государственная программа Российской Федерации "Социальная поддержка граждан"</t>
  </si>
  <si>
    <t>Охрана семьи и детства</t>
  </si>
  <si>
    <t>1000</t>
  </si>
  <si>
    <t>Социальная политика</t>
  </si>
  <si>
    <t>0,2</t>
  </si>
  <si>
    <t>0</t>
  </si>
  <si>
    <t>7960500</t>
  </si>
  <si>
    <t>0709</t>
  </si>
  <si>
    <t>91,5</t>
  </si>
  <si>
    <t>38,3</t>
  </si>
  <si>
    <t>870,7</t>
  </si>
  <si>
    <t>120</t>
  </si>
  <si>
    <t>Расходы на выплаты персоналу государственных (муниципальных) органов</t>
  </si>
  <si>
    <t>-0,2</t>
  </si>
  <si>
    <t>44,6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</si>
  <si>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</si>
  <si>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Ведомственная целевая программа "Обеспечение условий для стабильного функционирования и развития муниципальной системы образования на территории муниципального образования "Город Кедровый"</t>
  </si>
  <si>
    <t>Муниципальные ведомственные целевые программы</t>
  </si>
  <si>
    <t>7950500</t>
  </si>
  <si>
    <t>Муниципальная программа "Развитие системы образования муниципального образования "Город Кедровый" на 2012-2014годы</t>
  </si>
  <si>
    <t>Другие вопросы в области образования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</si>
  <si>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</si>
  <si>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</si>
  <si>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</si>
  <si>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 xml:space="preserve">Субсидии бюджетным учреждениям </t>
  </si>
  <si>
    <t>5223202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</si>
  <si>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работ), в том числе</t>
  </si>
  <si>
    <t>Организация отдыха детей в каникулярное время</t>
  </si>
  <si>
    <t>5223200</t>
  </si>
  <si>
    <t>Государственная программа "Развитие системы отдыха и оздоровления детей Томской области на 2014 - 2019 годы"</t>
  </si>
  <si>
    <t>5220000</t>
  </si>
  <si>
    <t>Государственные программы</t>
  </si>
  <si>
    <t>622</t>
  </si>
  <si>
    <t>0702</t>
  </si>
  <si>
    <t>Субсидии автономным учреждениям на иные цели в том числе: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</si>
  <si>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</si>
  <si>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</si>
  <si>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</si>
  <si>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</si>
  <si>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612</t>
  </si>
  <si>
    <t>Субсидии бюджетным учреждениям на иные цели</t>
  </si>
  <si>
    <t>Субсидии бюджетным учреждениям на иные цели, в том числе за счет областного бюджета</t>
  </si>
  <si>
    <t>Программа "Ремонт и реконструкция объектов муниципальной собственности, объектов социальной сферы и развитие инженерной инфраструктуры муниципального образования "Город Кедровый" на 2012-2013 годы"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</si>
  <si>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</si>
  <si>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6223957</t>
  </si>
  <si>
    <t>Субсидии автономным учреждениям на иные цели в том числе за счет областного бюджета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</si>
  <si>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</si>
  <si>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6223953</t>
  </si>
  <si>
    <t>Субсидии бюджетным учреждениям на иные цели, в том числе:</t>
  </si>
  <si>
    <t>Стимулирующие выплаты за высокие результаты и качество выполняемых работ в муниципальных общеобразовательных организациях</t>
  </si>
  <si>
    <t>6223952</t>
  </si>
  <si>
    <t>Ежемесячная стипендия Губернатора Томской области молодым учителям областных государственных и муниципальных образовательных учреждений Томской области</t>
  </si>
  <si>
    <t>6223900</t>
  </si>
  <si>
    <t>Ведомственная целевая программа "Модернизация системы общего образования в рамках национальной образовательной инициативы "Наша новая школа"</t>
  </si>
  <si>
    <t>6223848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</si>
  <si>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</t>
  </si>
  <si>
    <t>6223800</t>
  </si>
  <si>
    <t>Ведомственная целевая программа "Организация различных форм воспитания, дополнительного образования, летнего отдыха, питания и оздоровления детей"</t>
  </si>
  <si>
    <t>6223749</t>
  </si>
  <si>
    <t>Субсидии бюджетным учреждениям на иные цели в том числе:</t>
  </si>
  <si>
    <t>Осуществление государственных полномочий по выплате ежемесячного денежного вознаграждения за классное руководство</t>
  </si>
  <si>
    <t>6223747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</si>
  <si>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образовательных организациях, питанием, одеждой, обувью, мягким и жестким инвентарем и на обеспечение обучающихся с ограниченными возможностями здоровья, не проживающих в муниципальных образовательных организациях, бесплатным двухразовым питанием</t>
  </si>
  <si>
    <t>6223744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</si>
  <si>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работ), в том числе: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</si>
  <si>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</si>
  <si>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6223700</t>
  </si>
  <si>
    <t>Ведомственная целевая программа "Организация и обеспечение предоставления образовательных услуг по программам общего образования в областных государственных и муниципальных образовательных организациях для детей до 18 лет"</t>
  </si>
  <si>
    <t>5223706</t>
  </si>
  <si>
    <t>Проведение комплексного капитального ремонта в зданиях муниципальных образовательных организаций</t>
  </si>
  <si>
    <t>5223700</t>
  </si>
  <si>
    <t>Государственная программа "Развитие общего и дополнительного образования в Томской области на 2014 - 2020 годы</t>
  </si>
  <si>
    <t>4231000</t>
  </si>
  <si>
    <t>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педагогических работников муниципальных дошкольных образовательных учреждений</t>
  </si>
  <si>
    <t>4230000</t>
  </si>
  <si>
    <t>Учреждения по внешкольной работе с детьми</t>
  </si>
  <si>
    <t>Общее образование</t>
  </si>
  <si>
    <t>0701</t>
  </si>
  <si>
    <t>6224047</t>
  </si>
  <si>
    <t>за счет средств межбюджетных трансфертов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</si>
  <si>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</si>
  <si>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6224046</t>
  </si>
  <si>
    <t>Осуществление отдельных государственных полномочий по предоставлению бесплатной методической, психолого-педагогической, диагностической и консультативной помощи в консультационных центрах, созданных в дошкольных образовательных организациях и общеобразовательных организациях, родителям (законным представителям) несовершеннолетних обучающихся, обеспечивающим получение детьми дошкольного образования в форме семейного образования</t>
  </si>
  <si>
    <t>6224000</t>
  </si>
  <si>
    <t>Дошкольное образование</t>
  </si>
  <si>
    <t>Отдел образования Администрации муниципального образования «Город Кедровый»</t>
  </si>
  <si>
    <t>4579900</t>
  </si>
  <si>
    <t>1204</t>
  </si>
  <si>
    <t>902</t>
  </si>
  <si>
    <t xml:space="preserve"> за счет средств местного бюджета</t>
  </si>
  <si>
    <t>4570000</t>
  </si>
  <si>
    <t>Периодические издания, учрежденные органами законодательной и исполнительной власти</t>
  </si>
  <si>
    <t>Другие вопросы в области средств массовой информации</t>
  </si>
  <si>
    <t>1200</t>
  </si>
  <si>
    <t>Средства массовой информации</t>
  </si>
  <si>
    <t>0902</t>
  </si>
  <si>
    <t>Амбулаторная помощь</t>
  </si>
  <si>
    <t>0900</t>
  </si>
  <si>
    <t>Здравоохранение</t>
  </si>
  <si>
    <t>4297800</t>
  </si>
  <si>
    <t>0705</t>
  </si>
  <si>
    <t>Переподготовка и повышение квалификации кадров</t>
  </si>
  <si>
    <t>4290000</t>
  </si>
  <si>
    <t>Учебные заведения и курсы по переподготовке кадров</t>
  </si>
  <si>
    <t>Профессиональная подготовка, переподготовка и повышение квалификации</t>
  </si>
  <si>
    <t>5222134</t>
  </si>
  <si>
    <t>0405</t>
  </si>
  <si>
    <t>Прочая закупка товаров, работ и услуг для обеспечения государственных (муниципальных) нужд, в том числе</t>
  </si>
  <si>
    <t>Субвенции на 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</si>
  <si>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810</t>
  </si>
  <si>
    <t>5222123</t>
  </si>
  <si>
    <t>Субвенции на осуществление отдельных государственных полномочий по поддержке сельскохозяйственного производства (предоставление субсидий на развитие личных подсобных хозяйств)</t>
  </si>
  <si>
    <t>5222122</t>
  </si>
  <si>
    <t>Субвенции на осуществление отдельных государственных полномочий по поддержке сельскохозяйственного производства (предоставление субсидий на возмещение части процентной ставки по долгосрочным, среднесрочным и краткосрочным кредитам, взятым малыми формами хозяйствования)</t>
  </si>
  <si>
    <t>5222100</t>
  </si>
  <si>
    <t>Долгосрочная целевая программа «Развитие сельскохозяйственного производства в Томской области на 2013 - 2020 годы»</t>
  </si>
  <si>
    <t>Региональные долгосрочные целевые программы</t>
  </si>
  <si>
    <t>Сельское хозяйство и рыболовство</t>
  </si>
  <si>
    <t>0400</t>
  </si>
  <si>
    <t>Национальная экономика</t>
  </si>
  <si>
    <t>870</t>
  </si>
  <si>
    <t>0700502</t>
  </si>
  <si>
    <t>0309</t>
  </si>
  <si>
    <t>Резервные средства</t>
  </si>
  <si>
    <t>Фонд для предупреждения и ликвидации чрезвычайных ситуаций</t>
  </si>
  <si>
    <t>Защита населения и территории от чрезвычайных ситуаций природного и техногенного характера, гражданская оборона</t>
  </si>
  <si>
    <t>0300</t>
  </si>
  <si>
    <t>Национальная безопасность и правоохранительная деятельность</t>
  </si>
  <si>
    <t>7690100</t>
  </si>
  <si>
    <t>Ведомственная целевая программа «Обеспечение реализации муниципальной финансово-бюджетной, налоговой и экономической политики в муниципальном образовании «Город Кедровый» на 2013-2015 годы»</t>
  </si>
  <si>
    <t>7951500</t>
  </si>
  <si>
    <t xml:space="preserve">Резерв по муниципальным программам </t>
  </si>
  <si>
    <t>0700501</t>
  </si>
  <si>
    <t>0111</t>
  </si>
  <si>
    <t>Фонд финансирования непредвиденных расходов Администрации города Кедрового</t>
  </si>
  <si>
    <t>0700500</t>
  </si>
  <si>
    <t>Резервные фонды местных администраций</t>
  </si>
  <si>
    <t>0700000</t>
  </si>
  <si>
    <t>Резервные фонды</t>
  </si>
  <si>
    <t>7960100</t>
  </si>
  <si>
    <t>Отдел финансов и экономики администрации муниципального образования «Город Кедровый»</t>
  </si>
  <si>
    <t>323</t>
  </si>
  <si>
    <t>5223301</t>
  </si>
  <si>
    <t>901</t>
  </si>
  <si>
    <t>Приобретение товаров, работ, услуг в пользу граждан в целях их социального обеспечения, в том числе</t>
  </si>
  <si>
    <t>Осуществление государственных полномочий по обеспечению жилыми помещениями детей-сирот и детей, оставшихся без попечения родителей, а также лиц из их числа</t>
  </si>
  <si>
    <t>5223300</t>
  </si>
  <si>
    <t>Государственная программа "Детство под защитой на 2014 - 2019 годы"</t>
  </si>
  <si>
    <t>322</t>
  </si>
  <si>
    <t>7950100</t>
  </si>
  <si>
    <t>1003</t>
  </si>
  <si>
    <t>Субсидии гражданам на приобретение жилья</t>
  </si>
  <si>
    <t>Муниципальная программа "Обеспечение жильем молодых семей на территории муниципального образования "Город Кедровый" на 2011-2015 годы"</t>
  </si>
  <si>
    <t>321</t>
  </si>
  <si>
    <t>5205800</t>
  </si>
  <si>
    <t>Пособия, компенсации и иные социальные выплаты гражданам, кроме публичных нормативных обязательств, в том числе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</si>
  <si>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</t>
  </si>
  <si>
    <t>5200000</t>
  </si>
  <si>
    <t xml:space="preserve">Иные безвозмездные и безвозвратные перечисления </t>
  </si>
  <si>
    <t>Социальное обеспечение населения</t>
  </si>
  <si>
    <t xml:space="preserve">Социальная политика </t>
  </si>
  <si>
    <t>7960400</t>
  </si>
  <si>
    <t>0603</t>
  </si>
  <si>
    <t>Природоохранные мероприятия</t>
  </si>
  <si>
    <t>Состояние окружающей среды и природопользования</t>
  </si>
  <si>
    <t>Охрана объектов растительного и животного мира и среды их обитания</t>
  </si>
  <si>
    <t>0600</t>
  </si>
  <si>
    <t>Охрана окружающей среды</t>
  </si>
  <si>
    <t>7950600</t>
  </si>
  <si>
    <t>0501</t>
  </si>
  <si>
    <t>Пособия, компенсации и иные социальные выплаты гражданам, кроме публичных нормативных обязательств</t>
  </si>
  <si>
    <t>243</t>
  </si>
  <si>
    <t>Закупка товаров, работ, услуг в целях капитального ремонта государственного (муниципального) имущества</t>
  </si>
  <si>
    <t>Муниципальная программа "Капитальный ремонт муниципального жилого фонда на 2012-2014 годы"</t>
  </si>
  <si>
    <t>5210112</t>
  </si>
  <si>
    <t>Cоздание условий для управления многоквартирными домами</t>
  </si>
  <si>
    <t>5210100</t>
  </si>
  <si>
    <t xml:space="preserve"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</si>
  <si>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5210000</t>
  </si>
  <si>
    <t>Межбюджетные трансферты</t>
  </si>
  <si>
    <t>Жилищное хозяйство</t>
  </si>
  <si>
    <t>0412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</si>
  <si>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</si>
  <si>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Муниципальная программа "Развитие малого и среднего предпринимательства на территории муниципального образования "Город Кедровый" на период 2012-2014 годы"</t>
  </si>
  <si>
    <t>Другие вопросы в области национальной экономики</t>
  </si>
  <si>
    <t>7951400</t>
  </si>
  <si>
    <t>0409</t>
  </si>
  <si>
    <t>Муниципальная программа "Повышение безопасности дорожного движения на территории муниципального образования "Город Кедровый" в 2014-2018 годах"</t>
  </si>
  <si>
    <t>3150212</t>
  </si>
  <si>
    <t>за счет средств местного бюджета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</si>
  <si>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осуществление дорожной деятельности в соответствии с законодательством РФ</t>
  </si>
  <si>
    <t>3150000</t>
  </si>
  <si>
    <t>Дорожное хозяйство</t>
  </si>
  <si>
    <t>Дорожное хозяйство (дорожные фонды)</t>
  </si>
  <si>
    <t>0408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</si>
  <si>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</si>
  <si>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</si>
  <si>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</si>
  <si>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7951300</t>
  </si>
  <si>
    <t>Муниципальная программа "Развитие личных подсобных хозяйств муниципального образования "Город Кедровый" в 2014-2016 годы"</t>
  </si>
  <si>
    <t>5210201</t>
  </si>
  <si>
    <t>0401</t>
  </si>
  <si>
    <t>Осуществление переданных отдельных государственных полномочий по регистрации коллективных договоров</t>
  </si>
  <si>
    <t>5210200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</si>
  <si>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</si>
  <si>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Общеэкономические вопросы</t>
  </si>
  <si>
    <t>7952100</t>
  </si>
  <si>
    <t>0314</t>
  </si>
  <si>
    <t>Муниципальная программа "Профилактика террористической и экстремистской деятельности в муниципальном образовании "Город Кедровый" на 2013-2015 годы"</t>
  </si>
  <si>
    <t>7951100</t>
  </si>
  <si>
    <t>Муниципальная программа "Пожарная безопасность муниципального образования "Город Кедровый" на 2012-2014 годы</t>
  </si>
  <si>
    <t>Другие вопросы в области национальной безопасности и правоохранительной деятельности</t>
  </si>
  <si>
    <t>530</t>
  </si>
  <si>
    <t>9995118</t>
  </si>
  <si>
    <t>0203</t>
  </si>
  <si>
    <t>Осуществление первичного воинского учета на территориях, где отсутствуют военные комиссариаты</t>
  </si>
  <si>
    <t>9990000</t>
  </si>
  <si>
    <t>Иные непрограммные мероприятия</t>
  </si>
  <si>
    <t>9900000</t>
  </si>
  <si>
    <t>Реализация функций иных федеральных органов государственной власти</t>
  </si>
  <si>
    <t>Мобилизационная и вневойсковая подготовка</t>
  </si>
  <si>
    <t>0200</t>
  </si>
  <si>
    <t>Национальная оборона</t>
  </si>
  <si>
    <t>7951700</t>
  </si>
  <si>
    <t>на 15.08.2014</t>
  </si>
  <si>
    <t>Муниципальная программа "Улучшение условий и охраны труда и снижение уровней профессионального риска на территиории муниципального образования "Город Кедровый" на 2013-2015 годы"</t>
  </si>
  <si>
    <t>7951600</t>
  </si>
  <si>
    <t>Муниципальная программа "Профилактика правонарушений и наркомании на территории муниципального образования "Город Кедровый" в 2014 - 2016 годах"</t>
  </si>
  <si>
    <t>7951200</t>
  </si>
  <si>
    <t>Муниципальная программа "Повышение энергетической эффективности на территории Муниципального образования "Город Кедровый" на 2011-2020 годы</t>
  </si>
  <si>
    <t>7950900</t>
  </si>
  <si>
    <t>Муниципальная программа "Информационная политика и работа с общественностью муниципального образования "Город Кедровый" на 2014-2016 годы"</t>
  </si>
  <si>
    <t>0920331</t>
  </si>
  <si>
    <t>Представительские расходы муниципального образования</t>
  </si>
  <si>
    <t>0920323</t>
  </si>
  <si>
    <t>Доставка хлеба в село Таванга</t>
  </si>
  <si>
    <t>0920322</t>
  </si>
  <si>
    <t>Коммунальные услуги за свободные площади жилого и прочего муниципального фонда</t>
  </si>
  <si>
    <t xml:space="preserve">852 </t>
  </si>
  <si>
    <t>0920321</t>
  </si>
  <si>
    <t>Выплаты членских взносов в Ассоциацию "Совет муниципальных образований"</t>
  </si>
  <si>
    <t>0920300</t>
  </si>
  <si>
    <t xml:space="preserve">Выполнение других обязательств государства </t>
  </si>
  <si>
    <t>0920000</t>
  </si>
  <si>
    <t>Реализация государственных функций, связанных с общегосударственным управлением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</si>
  <si>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</si>
  <si>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</si>
  <si>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</si>
  <si>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</si>
  <si>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0029900</t>
  </si>
  <si>
    <t>100</t>
  </si>
  <si>
    <t>0020000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</si>
  <si>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</si>
  <si>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0020422</t>
  </si>
  <si>
    <t>Выполнение функций контрольно-счетным органом - ревизионной комиссией</t>
  </si>
  <si>
    <t>0020400</t>
  </si>
  <si>
    <t>Центральный аппарат</t>
  </si>
  <si>
    <t xml:space="preserve">Закупка товаров, работ, услуг в сфере информационно-коммуникационных технологий </t>
  </si>
  <si>
    <t>6225240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</si>
  <si>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</si>
  <si>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6225200</t>
  </si>
  <si>
    <t>Ведомственная целевая программа "Организация работы по профилактике семейного неблагополучия"</t>
  </si>
  <si>
    <t>6224940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</si>
  <si>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</t>
  </si>
  <si>
    <t>6224900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</si>
  <si>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</si>
  <si>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0020421</t>
  </si>
  <si>
    <t>Выполнение функций органов местного самоуправления по вопросам местного значения не муниципальными служащими</t>
  </si>
  <si>
    <t>0020420</t>
  </si>
  <si>
    <t>Осуществление полномочий по вопросам местного значения органами местного самоуправления</t>
  </si>
  <si>
    <t>0020406</t>
  </si>
  <si>
    <t>Субвенции на 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</si>
  <si>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0020402</t>
  </si>
  <si>
    <t>Субвенции на 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</si>
  <si>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0020401</t>
  </si>
  <si>
    <t>Субвенции на осуществление отдельных государственных полномочий по предоставлению, переоформлению и изъятию горных отводов для разработки месторождений и проявлений общераспространенных полезных ископаемых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</si>
  <si>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</si>
  <si>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</si>
  <si>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0020300</t>
  </si>
  <si>
    <t>0102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</si>
  <si>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</si>
  <si>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</si>
  <si>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«Город Кедровый»</t>
  </si>
  <si>
    <t>Расходы</t>
  </si>
  <si>
    <t>Изменения по ОБ</t>
  </si>
  <si>
    <t>Изменения по МБ</t>
  </si>
  <si>
    <t>Первоначально учвержденно</t>
  </si>
  <si>
    <t>Код бюджетной классификации</t>
  </si>
  <si>
    <t>Наименование показателей</t>
  </si>
  <si>
    <t>(тыс. рублей)</t>
  </si>
  <si>
    <t>Расшифровка изменений бюджета</t>
  </si>
  <si>
    <t>Доходы</t>
  </si>
  <si>
    <t>Налоговые и неналоговые доходы</t>
  </si>
  <si>
    <t xml:space="preserve">1 00 00000 00 0000 000 </t>
  </si>
  <si>
    <t>Безвозмездные поступления, из них</t>
  </si>
  <si>
    <t>2 00 00000 00 0000 000</t>
  </si>
  <si>
    <t>Безвозмездные поступления от других бюджетов бюджетной системы РФ</t>
  </si>
  <si>
    <t>2 02 00000 04 0000 151</t>
  </si>
  <si>
    <t>Прочие безвозмездные поступления</t>
  </si>
  <si>
    <t>2 07 04000 04 0000 180</t>
  </si>
  <si>
    <t>Доходы от возврата остатков субсидий, субвенций и иных межбюджетных трансфертов, имеющих целевое назначение, прошлых лет</t>
  </si>
  <si>
    <t>2 18 04010 04 0000 180</t>
  </si>
  <si>
    <t>Возврат отстатков субсидий, субвенций и иных межбюджетных трансфертов, имеющих целевое назначение, прошлых лет</t>
  </si>
  <si>
    <t>2 19 04000 04 0000 151</t>
  </si>
  <si>
    <t>Утвержденно на 04.03.2014</t>
  </si>
  <si>
    <t>Ведомственная целевая программа "Организация и предоставление мер социальной поддержки отдельным категориям граждан учреждениями социальной поддержки населения"</t>
  </si>
  <si>
    <t>6221800</t>
  </si>
  <si>
    <t>6221815</t>
  </si>
  <si>
    <t>5222116</t>
  </si>
  <si>
    <t>Субвенции на осуществление отдельных государственных полномочий по поддержке сельскохозяйственного производства (финансирование искусственного осеменения коров в ЛПХ)</t>
  </si>
  <si>
    <t>Причина изменения</t>
  </si>
  <si>
    <t>Муниципальная программа «Устойчивое развитие сельских территорий муниципального образования «Город Кедровый» на 2014-2016 годы»</t>
  </si>
  <si>
    <t>0920329</t>
  </si>
  <si>
    <t>Выполнение других обязательств государства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</si>
  <si>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 участников Великой Отечественной войны 1941 - 1945 годов, не вступивших в повторный брак</t>
  </si>
  <si>
    <t>Утвержденно на 11.08.2014</t>
  </si>
  <si>
    <t>Государственная программа "Повышение уровня пенсионного обеспечения работников бюджетной сферы, государственных и муниципальных служащих Томской области на период 2013 - 2023 годов"</t>
  </si>
  <si>
    <t>5221300</t>
  </si>
  <si>
    <t>«Ремонт и реконструкция объектов муниципальной собственности, объектов социальной сферы и развитие инженерной инфраструктуры муниципального образования «Город Кедровый» на 2014- 2016 годы»</t>
  </si>
  <si>
    <t>Субсидии юридическим лицам (кроме некоммерческих организаций), индивидуальным предпринимателям, физическим лицам, в том числе</t>
  </si>
  <si>
    <t>6223963</t>
  </si>
  <si>
    <t>Стимулирующие выплаты в муниципальных организациях дополнительного образования Томской области</t>
  </si>
  <si>
    <t xml:space="preserve">Субсидии бюджетным учреждениям на иные цели, в том числе </t>
  </si>
  <si>
    <t>15,5</t>
  </si>
  <si>
    <t>-23,4</t>
  </si>
  <si>
    <t>0502</t>
  </si>
  <si>
    <t>5221500</t>
  </si>
  <si>
    <t>5221504</t>
  </si>
  <si>
    <t>Коммунальное хозяйство</t>
  </si>
  <si>
    <t>Государственная программа "Модернизация коммунальной инфраструктуры Томской области в 2013 - 2017 годах"</t>
  </si>
  <si>
    <t xml:space="preserve"> Мероприятия по подготовке объектов коммунального хозяйства к работе в отопительный период на 2013 год</t>
  </si>
  <si>
    <t>Утвержденно на 10.06.2014</t>
  </si>
  <si>
    <t>Утвержденно на 24.04.2014</t>
  </si>
  <si>
    <t>Резервный фонд Администрации Томской области</t>
  </si>
  <si>
    <t xml:space="preserve">Резервные фонды </t>
  </si>
  <si>
    <t>0700400</t>
  </si>
  <si>
    <t>Государственная программа "Развитие здравоохранения Томской области на 2013 - 2022 годы"</t>
  </si>
  <si>
    <t>Бюджетные инвестиции в объекты капитального строительства государственной (муниципальной) собственности</t>
  </si>
  <si>
    <t>Приобретение модульных фельдшерско-акушерских пунктов</t>
  </si>
  <si>
    <t>5223500</t>
  </si>
  <si>
    <t>5223508</t>
  </si>
  <si>
    <t>414</t>
  </si>
  <si>
    <t>Оосуществление ежемесячной выплаты денежных средств приемным семьям на содержание детей</t>
  </si>
  <si>
    <t xml:space="preserve">Осуществление ежемесячной выплаты денежных средств приемным семьям  вознаграждения, причитающегося приемным родителям </t>
  </si>
  <si>
    <t>6225381</t>
  </si>
  <si>
    <t>6225382</t>
  </si>
  <si>
    <t xml:space="preserve">Стипендии Губернатора Томской области лучшим учителям областных государственных и муниципальных образовательных организаций Томской области
</t>
  </si>
  <si>
    <t>6223951</t>
  </si>
  <si>
    <t>6225371</t>
  </si>
  <si>
    <t>Субсидии бюджетным учреждениям</t>
  </si>
  <si>
    <t>Субсидии автономным учреждениям на иные цели</t>
  </si>
  <si>
    <t>Государственная программа "Обеспечение доступности и развития дошкольного образования в Томской области на 2013 - 2020 годы",</t>
  </si>
  <si>
    <t>5221800</t>
  </si>
  <si>
    <t>5221803</t>
  </si>
  <si>
    <t xml:space="preserve">Создание новых мест в образовательных учреждениях, реализующих программы дошкольного образования, за исключением затрат на капитальное строительство
</t>
  </si>
  <si>
    <t>-11,7</t>
  </si>
  <si>
    <t>7950300</t>
  </si>
  <si>
    <t>240</t>
  </si>
  <si>
    <t>КВСР</t>
  </si>
  <si>
    <t>КФСР</t>
  </si>
  <si>
    <t>КЦСР</t>
  </si>
  <si>
    <t>Сумма</t>
  </si>
  <si>
    <t>Государственная программа "Развитие культуры в Томской области на 2013 - 2017 годы"</t>
  </si>
  <si>
    <t>Реализация проектов, отобранных по итогам проведения конкурса проектов</t>
  </si>
  <si>
    <t>5222400</t>
  </si>
  <si>
    <t>5222402</t>
  </si>
  <si>
    <t>000</t>
  </si>
  <si>
    <t>Результат исполнения бюджета (дефицит (-), профицит (+))</t>
  </si>
  <si>
    <t>244</t>
  </si>
  <si>
    <t>0113</t>
  </si>
  <si>
    <t>913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</si>
  <si>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</si>
  <si>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</si>
  <si>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</si>
  <si>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</si>
  <si>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</si>
  <si>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</si>
  <si>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</si>
  <si>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</si>
  <si>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</si>
  <si>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110</t>
  </si>
  <si>
    <t>Расходы на выплаты персоналу казенных учреждений</t>
  </si>
  <si>
    <t>Обеспечение деятельности подведомственных учреждений</t>
  </si>
  <si>
    <t>4520000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</si>
  <si>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</si>
  <si>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Другие общегосударственные вопросы</t>
  </si>
  <si>
    <t>0100</t>
  </si>
  <si>
    <t>Общегосударственные вопросы</t>
  </si>
  <si>
    <t>муниципальное казенное учреждение «Контрактная Служба"</t>
  </si>
  <si>
    <t>7951800</t>
  </si>
  <si>
    <t>0106</t>
  </si>
  <si>
    <t>912</t>
  </si>
  <si>
    <t>Муниципальная программа "Развитие информационного общества на территории муниципального образования "Город Кедровый" на 2014-2016 годы"</t>
  </si>
  <si>
    <t>7950000</t>
  </si>
  <si>
    <t>Программы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</si>
  <si>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</si>
  <si>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852</t>
  </si>
  <si>
    <t>Уплата прочих налогов, сборов и иных платежей</t>
  </si>
  <si>
    <t>6225315</t>
  </si>
  <si>
    <t>0104</t>
  </si>
  <si>
    <t>121</t>
  </si>
  <si>
    <t>Перемещение между КВР. Письмо администрации № 3180 от 08.10.2014г.</t>
  </si>
  <si>
    <t>Перемещение на отдел финансов и экономики. Распоряжение администрации города Кедрового № 366 от 10.10.2014г. (на приобретение неисключительных прав на "Госфинансы")</t>
  </si>
  <si>
    <t>Перемещение между КВР. Письмо администрации № 3300 от 17.10.2014г.</t>
  </si>
  <si>
    <t>Перемещение между КВР. Письмо администрации № 3315 от 23.10.2014г.</t>
  </si>
  <si>
    <t>Перемещение от Администрации. Распоряжение администрации города Кедрового № 366 от 10.10.2014г. (на приобретение неисключительных прав на "Госфинансы")</t>
  </si>
  <si>
    <t>Снятие неиспользованых межбюджетных трансфертов.</t>
  </si>
  <si>
    <t>Перемещение между КВР. Передаточная ведомость № 15 от 22.10.2014 г.</t>
  </si>
  <si>
    <t>Перемещение между КВР. Письмо МУ "Кедровская ЦБС" № 232 от 06.11.2014 г.</t>
  </si>
  <si>
    <t>Перемещение между КВР. Письма МУ "Культура" № 332 от 29.10.2014 г., № 337 от 11.11.2014</t>
  </si>
  <si>
    <t>Корректировка ошибочно увеличенного дорожного фонда. Письмо Администрации от 30.10.2014 № 3393</t>
  </si>
  <si>
    <t>Перемещение на 0503 7951900. Письмо администрации от 27.10.2014 №3350</t>
  </si>
  <si>
    <t xml:space="preserve"> 13,9 тыс.руб. Перемещение между КВР. Письмо администрации № 3351 от 27.10.2014г.
 + 57,6 тыс.руб. Перемещение с 1003, 0603. Письмо администрации от 27.10.2014 № 3350
 + 46,8 тыс.руб. Перемещение с 0603. Письмо админитсрации от 27.10.2014 № 3350</t>
  </si>
  <si>
    <t xml:space="preserve"> - 59,8 тыс.руб. Перемещение на 0503 7951900. Письмо администрации от 27.10.2014 №3350</t>
  </si>
  <si>
    <t>Письмо админситрации от 19.11.2014 № 3604</t>
  </si>
  <si>
    <t>Перемещение на ФФНР. Письмо администрации от 21.11.2014 № 3653</t>
  </si>
  <si>
    <t>Перемешено в ФФНР. Письмо администрации (ГО и ЧС) от 19.11.2014 № б/н</t>
  </si>
  <si>
    <t>Перемещено в ФФНР. Письмо МКУ "КС" от 21.11.2014 № 58</t>
  </si>
  <si>
    <t>на 24.11.2014</t>
  </si>
  <si>
    <t xml:space="preserve"> + 67,3 тыс.руб. Перемещение с 0104. Письмо администрации от 27.10.2014 № 3350
 - 8,0 тыс.руб. Письмо администрации от 19.11.2014 № 3604</t>
  </si>
  <si>
    <t>Перемещение между КВР. Письмо администрации № 3557 от 17.11.2014г.</t>
  </si>
  <si>
    <t xml:space="preserve"> 53,5 тыс.руб. Перемещение между КВР. Письма админисрации № 3305 от 23.10.2014г., от 20.11.2014г. № 3632
 - 67,3 тыс.руб. Перемещение на 0102. Письмо администрации от 27.10.2014 № 3350</t>
  </si>
  <si>
    <t>Перемещение между КВР. Письмо администрации № 3563 от 17.11.2014г.</t>
  </si>
  <si>
    <t xml:space="preserve"> -78,8 тыс.руб. Выделено из РФНП для Отдела образования. Распоряжение от 30.10.2014 № 393 (оплата циркуляционного насоса), от 28.10.2014 № 386 (доставка школьной мебели), от 31.10.2014 № 395 (доставка табличек на двери и знаков пож.безопасности), от 06.11.2014 № 399 (приобретение схем плана эвакуации)
 + 50,0 тыс.руб. Перемещено с 901 7951200. Письмо администрации от 21.11.2014 № 3653
 + 25,0 тыс.руб. Перемещено с 901 7952100. Письмо администрации (ГО и ЧС) от 19.11.2014 № б/н
 + 54,4 тыс.руб. Перемещено с МКУ "КС". Письмо МКУ "КС" от 21.11.2014 № 58</t>
  </si>
  <si>
    <t xml:space="preserve"> + 80,0 тыс.руб. безвозмездная помощь от ООО "СибТранАэро". Согласно Распоряжению №380 от 28.10.2014 г.
 + 28,9 тыс.руб. Выделено из РФНП Распоряжение от 28.10.2014 № 386 (доставка школьной мебели), от 31.10.2014 № 395 (доставка табличек на двери и знаков пож.безопасности), от 06.11.2014 № 399 (приобретение схем плана эвакуации)
 + 98,5 тыс.руб. Перемещено с администрации. Письмо администрации от 19.11.2014 № 3604</t>
  </si>
  <si>
    <t>Перемещение между КВР. Письмо отдела образования № 784 от 01.10.2014 г.</t>
  </si>
  <si>
    <t>-3,1</t>
  </si>
  <si>
    <t>-0,1</t>
  </si>
  <si>
    <t>Перемещение между КВР. Письма Отдела образования от 27.10.2014 № 840, № 902 от 20.11.2014 года</t>
  </si>
  <si>
    <t>Перемещение между КВР. Письма МУ "Культура" № 316 от 13.10.2014 г., № 346 от 20.11.2014 г.</t>
  </si>
  <si>
    <t>Перемещение между КВР. Письмо МУ "Культура" № 346 от 20.11.2014 г.</t>
  </si>
  <si>
    <t xml:space="preserve"> 1,8 тыс.руб. Перемщение между КВР. Письмо МКУ "КС" № 55 от 13.11.2014
 - 51,6 тыс.руб. Перемещено в ФФНР. Письмо МКУ "КС" от 21.11.2014 № 58</t>
  </si>
  <si>
    <t>Утвержденно на 24.11.2014</t>
  </si>
  <si>
    <t>Перемещение на 0702 7960500. Письмо отдела образования от 30.10.2014 № 851</t>
  </si>
  <si>
    <t xml:space="preserve"> + 49,9 тыс.руб. Выделено из РФНП. Распоряжение от 30.10.2014 № 393 (оплата циркуляционного насоса)
 + 343,3 тыс.руб. Перемещено с 0702 7950800. Письмо отдела образования от 30.10.2014 № 851</t>
  </si>
  <si>
    <t>Муниципальная программа «Ремонт и реконструкция объектов муниципальной собственности, объектов социальной сферы и развитие инженерной инфраструктуры муниципального образования «Город Кедровый» на 2014- 2016 годы»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</si>
</sst>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_ ;\-#,##0.0\ "/>
    <numFmt numFmtId="166" formatCode="?"/>
  </numFmts>
  <fonts count="13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64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top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left" vertical="top"/>
    </xf>
    <xf numFmtId="166" fontId="3" fillId="0" borderId="2" xfId="0" applyNumberFormat="1" applyFont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top" wrapText="1"/>
    </xf>
    <xf numFmtId="166" fontId="3" fillId="0" borderId="1" xfId="0" applyNumberFormat="1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justify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4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164" fontId="6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justify" vertical="top" wrapText="1"/>
    </xf>
    <xf numFmtId="4" fontId="10" fillId="0" borderId="0" xfId="0" applyNumberFormat="1" applyFont="1"/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justify" vertical="top" wrapText="1"/>
    </xf>
    <xf numFmtId="49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4" borderId="3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164" fontId="2" fillId="0" borderId="0" xfId="0" applyNumberFormat="1" applyFont="1"/>
    <xf numFmtId="0" fontId="3" fillId="4" borderId="1" xfId="0" applyFont="1" applyFill="1" applyBorder="1" applyAlignment="1">
      <alignment horizontal="left" vertical="center"/>
    </xf>
    <xf numFmtId="164" fontId="6" fillId="4" borderId="1" xfId="0" applyNumberFormat="1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2" fontId="3" fillId="0" borderId="1" xfId="0" applyNumberFormat="1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justify" vertical="top" wrapText="1"/>
    </xf>
    <xf numFmtId="49" fontId="4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4" fillId="5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horizontal="justify" vertical="top"/>
    </xf>
    <xf numFmtId="0" fontId="12" fillId="0" borderId="1" xfId="0" applyFont="1" applyFill="1" applyBorder="1" applyAlignment="1">
      <alignment horizontal="justify" vertical="top" wrapText="1"/>
    </xf>
    <xf numFmtId="164" fontId="12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164" fontId="4" fillId="5" borderId="3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5" fillId="0" borderId="0" xfId="0" applyFont="1" applyFill="1" applyAlignment="1">
      <alignment horizontal="justify" vertical="top"/>
    </xf>
    <xf numFmtId="0" fontId="2" fillId="0" borderId="0" xfId="0" applyFont="1" applyFill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164" fontId="6" fillId="4" borderId="1" xfId="0" applyNumberFormat="1" applyFont="1" applyFill="1" applyBorder="1" applyAlignment="1">
      <alignment horizontal="left" vertical="center" wrapText="1"/>
    </xf>
    <xf numFmtId="164" fontId="4" fillId="5" borderId="1" xfId="0" applyNumberFormat="1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0" borderId="0" xfId="0" applyFont="1" applyBorder="1"/>
    <xf numFmtId="0" fontId="2" fillId="4" borderId="0" xfId="0" applyFont="1" applyFill="1"/>
    <xf numFmtId="0" fontId="5" fillId="3" borderId="1" xfId="0" applyFont="1" applyFill="1" applyBorder="1" applyAlignment="1">
      <alignment vertical="center" wrapText="1"/>
    </xf>
    <xf numFmtId="166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0" fillId="0" borderId="5" xfId="0" applyBorder="1"/>
    <xf numFmtId="164" fontId="3" fillId="0" borderId="4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81D732F48438E04E07CB9E02EDDED0FED27E2A5ED256866FA9233FCBF793C7E45FD77065A2BB1C7E5F6DC2t7JAC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81D732F48438E04E07CB9E02EDDED0FED27E2A5ED256866FA9233FCBF793C7E45FD77065A2BB1C7E5F6DC2t7JA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39"/>
  <sheetViews>
    <sheetView tabSelected="1" topLeftCell="A10" zoomScaleNormal="100" zoomScaleSheetLayoutView="100" workbookViewId="0">
      <selection activeCell="Y754" sqref="Y754"/>
    </sheetView>
  </sheetViews>
  <sheetFormatPr defaultRowHeight="15.75"/>
  <cols>
    <col min="1" max="1" width="51.42578125" style="2" customWidth="1"/>
    <col min="2" max="2" width="9.140625" style="1"/>
    <col min="3" max="3" width="10.7109375" style="1" customWidth="1"/>
    <col min="4" max="4" width="10.28515625" style="1" customWidth="1"/>
    <col min="5" max="5" width="9.42578125" style="1" customWidth="1"/>
    <col min="6" max="6" width="16.85546875" style="1" hidden="1" customWidth="1"/>
    <col min="7" max="7" width="13.5703125" style="1" hidden="1" customWidth="1"/>
    <col min="8" max="8" width="14.140625" style="1" hidden="1" customWidth="1"/>
    <col min="9" max="9" width="15.85546875" style="1" hidden="1" customWidth="1"/>
    <col min="10" max="10" width="13.5703125" style="1" hidden="1" customWidth="1"/>
    <col min="11" max="11" width="14.140625" style="1" hidden="1" customWidth="1"/>
    <col min="12" max="12" width="0.28515625" style="1" hidden="1" customWidth="1"/>
    <col min="13" max="13" width="13.5703125" style="1" hidden="1" customWidth="1"/>
    <col min="14" max="14" width="14.140625" style="1" hidden="1" customWidth="1"/>
    <col min="15" max="15" width="15.85546875" style="1" hidden="1" customWidth="1"/>
    <col min="16" max="16" width="13.5703125" style="1" hidden="1" customWidth="1"/>
    <col min="17" max="17" width="14.140625" style="1" hidden="1" customWidth="1"/>
    <col min="18" max="18" width="15.85546875" style="1" hidden="1" customWidth="1"/>
    <col min="19" max="19" width="13.5703125" style="1" hidden="1" customWidth="1"/>
    <col min="20" max="20" width="14.140625" style="1" hidden="1" customWidth="1"/>
    <col min="21" max="21" width="15.85546875" style="1" customWidth="1"/>
    <col min="22" max="22" width="13.5703125" style="1" customWidth="1"/>
    <col min="23" max="23" width="14.140625" style="1" customWidth="1"/>
    <col min="24" max="24" width="15.85546875" style="1" customWidth="1"/>
    <col min="25" max="25" width="78.140625" style="43" customWidth="1"/>
    <col min="26" max="26" width="9.140625" style="1"/>
    <col min="27" max="27" width="12.7109375" style="1" customWidth="1"/>
    <col min="28" max="16384" width="9.140625" style="1"/>
  </cols>
  <sheetData>
    <row r="1" spans="1:27">
      <c r="A1" s="155" t="s">
        <v>398</v>
      </c>
      <c r="B1" s="156"/>
      <c r="C1" s="156"/>
      <c r="D1" s="156"/>
      <c r="E1" s="156"/>
      <c r="F1" s="156"/>
      <c r="O1" s="113" t="s">
        <v>332</v>
      </c>
      <c r="R1" s="113" t="s">
        <v>92</v>
      </c>
      <c r="X1" s="132" t="s">
        <v>526</v>
      </c>
    </row>
    <row r="2" spans="1:27">
      <c r="A2" s="156"/>
      <c r="B2" s="156"/>
      <c r="C2" s="156"/>
      <c r="D2" s="156"/>
      <c r="E2" s="156"/>
      <c r="F2" s="156"/>
    </row>
    <row r="3" spans="1:27">
      <c r="A3" s="156"/>
      <c r="B3" s="156"/>
      <c r="C3" s="156"/>
      <c r="D3" s="156"/>
      <c r="E3" s="156"/>
      <c r="F3" s="156"/>
    </row>
    <row r="4" spans="1:27">
      <c r="A4" s="41"/>
      <c r="B4" s="41"/>
      <c r="C4" s="41"/>
      <c r="D4" s="41"/>
      <c r="E4" s="41"/>
      <c r="F4" s="40" t="s">
        <v>397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5" spans="1:27" ht="46.5" customHeight="1">
      <c r="A5" s="39" t="s">
        <v>396</v>
      </c>
      <c r="B5" s="157" t="s">
        <v>395</v>
      </c>
      <c r="C5" s="158"/>
      <c r="D5" s="158"/>
      <c r="E5" s="159"/>
      <c r="F5" s="53" t="s">
        <v>394</v>
      </c>
      <c r="G5" s="53" t="s">
        <v>393</v>
      </c>
      <c r="H5" s="53" t="s">
        <v>392</v>
      </c>
      <c r="I5" s="53" t="s">
        <v>412</v>
      </c>
      <c r="J5" s="53" t="s">
        <v>393</v>
      </c>
      <c r="K5" s="53" t="s">
        <v>392</v>
      </c>
      <c r="L5" s="53" t="s">
        <v>440</v>
      </c>
      <c r="M5" s="53" t="s">
        <v>392</v>
      </c>
      <c r="N5" s="53" t="s">
        <v>393</v>
      </c>
      <c r="O5" s="53" t="s">
        <v>439</v>
      </c>
      <c r="P5" s="53" t="s">
        <v>392</v>
      </c>
      <c r="Q5" s="53" t="s">
        <v>393</v>
      </c>
      <c r="R5" s="53" t="s">
        <v>423</v>
      </c>
      <c r="S5" s="53" t="s">
        <v>392</v>
      </c>
      <c r="T5" s="53" t="s">
        <v>393</v>
      </c>
      <c r="U5" s="53" t="s">
        <v>93</v>
      </c>
      <c r="V5" s="53" t="s">
        <v>392</v>
      </c>
      <c r="W5" s="53" t="s">
        <v>393</v>
      </c>
      <c r="X5" s="53" t="s">
        <v>540</v>
      </c>
      <c r="Y5" s="93" t="s">
        <v>418</v>
      </c>
    </row>
    <row r="6" spans="1:27">
      <c r="A6" s="57" t="s">
        <v>399</v>
      </c>
      <c r="B6" s="160"/>
      <c r="C6" s="160"/>
      <c r="D6" s="160"/>
      <c r="E6" s="160"/>
      <c r="F6" s="58">
        <f>F7+F8</f>
        <v>150178.4</v>
      </c>
      <c r="G6" s="58">
        <f>G7+G8</f>
        <v>177.7</v>
      </c>
      <c r="H6" s="58">
        <f>H7+H8</f>
        <v>-2517.9</v>
      </c>
      <c r="I6" s="59">
        <f t="shared" ref="I6:I42" si="0">F6+G6+H6</f>
        <v>147838.20000000001</v>
      </c>
      <c r="J6" s="58">
        <f>J7+J8</f>
        <v>300</v>
      </c>
      <c r="K6" s="58">
        <f>K7+K8</f>
        <v>4779.3</v>
      </c>
      <c r="L6" s="59">
        <f>I6+J6+K6</f>
        <v>152917.5</v>
      </c>
      <c r="M6" s="58">
        <f>M7+M8</f>
        <v>4379.8999999999996</v>
      </c>
      <c r="N6" s="58">
        <f>N7+N8</f>
        <v>430.1</v>
      </c>
      <c r="O6" s="59">
        <f>L6+M6+N6</f>
        <v>157727.5</v>
      </c>
      <c r="P6" s="58">
        <f>P7+P8</f>
        <v>11907.6</v>
      </c>
      <c r="Q6" s="58">
        <f>Q7+Q8</f>
        <v>300</v>
      </c>
      <c r="R6" s="59">
        <f>O6+P6+Q6</f>
        <v>169935.1</v>
      </c>
      <c r="S6" s="58">
        <f>S7+S8</f>
        <v>17121.8</v>
      </c>
      <c r="T6" s="58">
        <f>T7+T8</f>
        <v>220</v>
      </c>
      <c r="U6" s="59">
        <f>R6+S6+T6</f>
        <v>187276.9</v>
      </c>
      <c r="V6" s="58">
        <f>V7+V8</f>
        <v>2872.4</v>
      </c>
      <c r="W6" s="58">
        <f>W7+W8</f>
        <v>30</v>
      </c>
      <c r="X6" s="59">
        <f>U6+V6+W6</f>
        <v>190179.3</v>
      </c>
      <c r="Y6" s="55"/>
    </row>
    <row r="7" spans="1:27">
      <c r="A7" s="54" t="s">
        <v>400</v>
      </c>
      <c r="B7" s="161" t="s">
        <v>401</v>
      </c>
      <c r="C7" s="161"/>
      <c r="D7" s="161"/>
      <c r="E7" s="161"/>
      <c r="F7" s="17">
        <v>30768.400000000001</v>
      </c>
      <c r="G7" s="60"/>
      <c r="H7" s="61"/>
      <c r="I7" s="44">
        <f t="shared" si="0"/>
        <v>30768.400000000001</v>
      </c>
      <c r="J7" s="60"/>
      <c r="K7" s="61"/>
      <c r="L7" s="44">
        <f t="shared" ref="L7:L82" si="1">I7+J7+K7</f>
        <v>30768.400000000001</v>
      </c>
      <c r="M7" s="60"/>
      <c r="N7" s="61"/>
      <c r="O7" s="44">
        <f>L7+M7+N7</f>
        <v>30768.400000000001</v>
      </c>
      <c r="P7" s="60"/>
      <c r="Q7" s="61"/>
      <c r="R7" s="44">
        <f>O7+P7+Q7</f>
        <v>30768.400000000001</v>
      </c>
      <c r="S7" s="60"/>
      <c r="T7" s="61"/>
      <c r="U7" s="44">
        <f>R7+S7+T7</f>
        <v>30768.400000000001</v>
      </c>
      <c r="V7" s="60"/>
      <c r="W7" s="61"/>
      <c r="X7" s="44">
        <f>U7+V7+W7</f>
        <v>30768.400000000001</v>
      </c>
      <c r="Y7" s="14"/>
    </row>
    <row r="8" spans="1:27">
      <c r="A8" s="5" t="s">
        <v>402</v>
      </c>
      <c r="B8" s="161" t="s">
        <v>403</v>
      </c>
      <c r="C8" s="161"/>
      <c r="D8" s="161"/>
      <c r="E8" s="161"/>
      <c r="F8" s="17">
        <f>F9+F14+F15+F16</f>
        <v>119410</v>
      </c>
      <c r="G8" s="17">
        <f>G9+G14+G15+G16</f>
        <v>177.7</v>
      </c>
      <c r="H8" s="17">
        <f>H9+H14+H15+H16</f>
        <v>-2517.9</v>
      </c>
      <c r="I8" s="44">
        <f t="shared" si="0"/>
        <v>117069.8</v>
      </c>
      <c r="J8" s="17">
        <f>J9+J14+J15+J16</f>
        <v>300</v>
      </c>
      <c r="K8" s="17">
        <f>K9+K14+K15+K16</f>
        <v>4779.3</v>
      </c>
      <c r="L8" s="44">
        <f t="shared" si="1"/>
        <v>122149.1</v>
      </c>
      <c r="M8" s="17">
        <f>M9+M14+M15+M16</f>
        <v>4379.8999999999996</v>
      </c>
      <c r="N8" s="17">
        <f>N9+N14+N15+N16</f>
        <v>430.1</v>
      </c>
      <c r="O8" s="44">
        <f>L8+M8+N8</f>
        <v>126959.1</v>
      </c>
      <c r="P8" s="17">
        <f>P9+P14+P15+P16</f>
        <v>11907.6</v>
      </c>
      <c r="Q8" s="17">
        <f>Q9+Q14+Q15+Q16</f>
        <v>300</v>
      </c>
      <c r="R8" s="44">
        <f>O8+P8+Q8</f>
        <v>139166.70000000001</v>
      </c>
      <c r="S8" s="17">
        <f>S9+S14+S15+S16</f>
        <v>17121.8</v>
      </c>
      <c r="T8" s="17">
        <f>T9+T14+T15+T16</f>
        <v>220</v>
      </c>
      <c r="U8" s="44">
        <f>R8+S8+T8</f>
        <v>156508.5</v>
      </c>
      <c r="V8" s="17">
        <f>V9+V14+V15+V16</f>
        <v>2872.4</v>
      </c>
      <c r="W8" s="17">
        <f>W9+W14+W15+W16</f>
        <v>30</v>
      </c>
      <c r="X8" s="44">
        <f>U8+V8+W8</f>
        <v>159410.9</v>
      </c>
      <c r="Y8" s="14"/>
    </row>
    <row r="9" spans="1:27" ht="30" customHeight="1">
      <c r="A9" s="144" t="s">
        <v>404</v>
      </c>
      <c r="B9" s="163" t="s">
        <v>405</v>
      </c>
      <c r="C9" s="164"/>
      <c r="D9" s="164"/>
      <c r="E9" s="165"/>
      <c r="F9" s="14">
        <v>111910</v>
      </c>
      <c r="G9" s="6"/>
      <c r="H9" s="6">
        <v>398</v>
      </c>
      <c r="I9" s="34">
        <f t="shared" si="0"/>
        <v>112308</v>
      </c>
      <c r="J9" s="6"/>
      <c r="K9" s="6">
        <v>4173.7</v>
      </c>
      <c r="L9" s="150">
        <f t="shared" si="1"/>
        <v>116481.7</v>
      </c>
      <c r="M9" s="153">
        <v>4379.8999999999996</v>
      </c>
      <c r="N9" s="153"/>
      <c r="O9" s="150">
        <f>L9+M9+N9</f>
        <v>120861.59999999999</v>
      </c>
      <c r="P9" s="153">
        <f>1285.7+10621.9</f>
        <v>11907.6</v>
      </c>
      <c r="Q9" s="153"/>
      <c r="R9" s="150">
        <f>O9+P9+Q9</f>
        <v>132769.19999999998</v>
      </c>
      <c r="S9" s="153">
        <v>17121.8</v>
      </c>
      <c r="T9" s="153"/>
      <c r="U9" s="150">
        <f>R9+S9+T9</f>
        <v>149890.99999999997</v>
      </c>
      <c r="V9" s="153">
        <v>2872.4</v>
      </c>
      <c r="W9" s="153"/>
      <c r="X9" s="150">
        <f>U9+V9+W9</f>
        <v>152763.39999999997</v>
      </c>
      <c r="Y9" s="118" t="s">
        <v>22</v>
      </c>
    </row>
    <row r="10" spans="1:27" ht="48" customHeight="1">
      <c r="A10" s="145"/>
      <c r="B10" s="166"/>
      <c r="C10" s="167"/>
      <c r="D10" s="167"/>
      <c r="E10" s="168"/>
      <c r="F10" s="14"/>
      <c r="G10" s="6"/>
      <c r="H10" s="6"/>
      <c r="I10" s="34"/>
      <c r="J10" s="45"/>
      <c r="K10" s="6"/>
      <c r="L10" s="151"/>
      <c r="M10" s="162"/>
      <c r="N10" s="154"/>
      <c r="O10" s="151"/>
      <c r="P10" s="162"/>
      <c r="Q10" s="154"/>
      <c r="R10" s="151"/>
      <c r="S10" s="162"/>
      <c r="T10" s="154"/>
      <c r="U10" s="151"/>
      <c r="V10" s="162"/>
      <c r="W10" s="154"/>
      <c r="X10" s="151"/>
      <c r="Y10" s="119" t="s">
        <v>17</v>
      </c>
    </row>
    <row r="11" spans="1:27" ht="57" customHeight="1">
      <c r="A11" s="145"/>
      <c r="B11" s="166"/>
      <c r="C11" s="167"/>
      <c r="D11" s="167"/>
      <c r="E11" s="168"/>
      <c r="F11" s="14"/>
      <c r="G11" s="6"/>
      <c r="H11" s="6"/>
      <c r="I11" s="34"/>
      <c r="J11" s="45"/>
      <c r="K11" s="6"/>
      <c r="L11" s="151"/>
      <c r="M11" s="162"/>
      <c r="N11" s="154"/>
      <c r="O11" s="151"/>
      <c r="P11" s="162"/>
      <c r="Q11" s="154"/>
      <c r="R11" s="151"/>
      <c r="S11" s="162"/>
      <c r="T11" s="154"/>
      <c r="U11" s="151"/>
      <c r="V11" s="162"/>
      <c r="W11" s="154"/>
      <c r="X11" s="151"/>
      <c r="Y11" s="120" t="s">
        <v>20</v>
      </c>
    </row>
    <row r="12" spans="1:27" ht="48.75" customHeight="1">
      <c r="A12" s="145"/>
      <c r="B12" s="166"/>
      <c r="C12" s="167"/>
      <c r="D12" s="167"/>
      <c r="E12" s="168"/>
      <c r="F12" s="14"/>
      <c r="G12" s="6"/>
      <c r="H12" s="6"/>
      <c r="I12" s="34"/>
      <c r="J12" s="45"/>
      <c r="K12" s="6"/>
      <c r="L12" s="151"/>
      <c r="M12" s="162"/>
      <c r="N12" s="154"/>
      <c r="O12" s="151"/>
      <c r="P12" s="162"/>
      <c r="Q12" s="154"/>
      <c r="R12" s="151"/>
      <c r="S12" s="162"/>
      <c r="T12" s="154"/>
      <c r="U12" s="151"/>
      <c r="V12" s="162"/>
      <c r="W12" s="154"/>
      <c r="X12" s="151"/>
      <c r="Y12" s="108" t="s">
        <v>18</v>
      </c>
    </row>
    <row r="13" spans="1:27" ht="52.5" customHeight="1">
      <c r="A13" s="145"/>
      <c r="B13" s="166"/>
      <c r="C13" s="167"/>
      <c r="D13" s="167"/>
      <c r="E13" s="168"/>
      <c r="F13" s="14"/>
      <c r="G13" s="6"/>
      <c r="H13" s="6"/>
      <c r="I13" s="34"/>
      <c r="J13" s="45"/>
      <c r="K13" s="6"/>
      <c r="L13" s="151"/>
      <c r="M13" s="162"/>
      <c r="N13" s="154"/>
      <c r="O13" s="151"/>
      <c r="P13" s="162"/>
      <c r="Q13" s="154"/>
      <c r="R13" s="151"/>
      <c r="S13" s="162"/>
      <c r="T13" s="154"/>
      <c r="U13" s="151"/>
      <c r="V13" s="162"/>
      <c r="W13" s="154"/>
      <c r="X13" s="151"/>
      <c r="Y13" s="109" t="s">
        <v>19</v>
      </c>
    </row>
    <row r="14" spans="1:27" ht="36" customHeight="1">
      <c r="A14" s="51" t="s">
        <v>406</v>
      </c>
      <c r="B14" s="173" t="s">
        <v>407</v>
      </c>
      <c r="C14" s="173"/>
      <c r="D14" s="173"/>
      <c r="E14" s="173"/>
      <c r="F14" s="6">
        <v>7500</v>
      </c>
      <c r="G14" s="56"/>
      <c r="H14" s="56"/>
      <c r="I14" s="34">
        <f t="shared" si="0"/>
        <v>7500</v>
      </c>
      <c r="J14" s="34">
        <v>300</v>
      </c>
      <c r="K14" s="56"/>
      <c r="L14" s="34">
        <f t="shared" si="1"/>
        <v>7800</v>
      </c>
      <c r="M14" s="34"/>
      <c r="N14" s="34">
        <v>430.1</v>
      </c>
      <c r="O14" s="34">
        <v>8230</v>
      </c>
      <c r="P14" s="34"/>
      <c r="Q14" s="34">
        <v>300</v>
      </c>
      <c r="R14" s="34">
        <f>O14+P14+Q14</f>
        <v>8530</v>
      </c>
      <c r="S14" s="34"/>
      <c r="T14" s="34">
        <v>220</v>
      </c>
      <c r="U14" s="34">
        <f>R14+S14+T14</f>
        <v>8750</v>
      </c>
      <c r="V14" s="34"/>
      <c r="W14" s="34">
        <v>30</v>
      </c>
      <c r="X14" s="34">
        <f>U14+V14+W14</f>
        <v>8780</v>
      </c>
      <c r="Y14" s="110" t="s">
        <v>21</v>
      </c>
    </row>
    <row r="15" spans="1:27" ht="45">
      <c r="A15" s="22" t="s">
        <v>408</v>
      </c>
      <c r="B15" s="173" t="s">
        <v>409</v>
      </c>
      <c r="C15" s="173"/>
      <c r="D15" s="173"/>
      <c r="E15" s="173"/>
      <c r="F15" s="6"/>
      <c r="G15" s="6">
        <v>177.7</v>
      </c>
      <c r="H15" s="6">
        <v>68.900000000000006</v>
      </c>
      <c r="I15" s="34">
        <f t="shared" si="0"/>
        <v>246.6</v>
      </c>
      <c r="J15" s="6"/>
      <c r="K15" s="6">
        <v>301.10000000000002</v>
      </c>
      <c r="L15" s="34">
        <f>I15+K15</f>
        <v>547.70000000000005</v>
      </c>
      <c r="M15" s="34"/>
      <c r="N15" s="34"/>
      <c r="O15" s="34">
        <f>L15+N15</f>
        <v>547.70000000000005</v>
      </c>
      <c r="P15" s="34"/>
      <c r="Q15" s="34"/>
      <c r="R15" s="34">
        <v>547.70000000000005</v>
      </c>
      <c r="S15" s="34"/>
      <c r="T15" s="34"/>
      <c r="U15" s="34">
        <v>547.70000000000005</v>
      </c>
      <c r="V15" s="34"/>
      <c r="W15" s="34"/>
      <c r="X15" s="34">
        <v>547.70000000000005</v>
      </c>
      <c r="Y15" s="70"/>
    </row>
    <row r="16" spans="1:27" ht="45">
      <c r="A16" s="9" t="s">
        <v>410</v>
      </c>
      <c r="B16" s="169" t="s">
        <v>411</v>
      </c>
      <c r="C16" s="169"/>
      <c r="D16" s="169"/>
      <c r="E16" s="169"/>
      <c r="F16" s="14"/>
      <c r="G16" s="6"/>
      <c r="H16" s="6">
        <v>-2984.8</v>
      </c>
      <c r="I16" s="34">
        <v>-2984.7</v>
      </c>
      <c r="J16" s="6"/>
      <c r="K16" s="6">
        <v>304.5</v>
      </c>
      <c r="L16" s="34">
        <f>I16+K16</f>
        <v>-2680.2</v>
      </c>
      <c r="M16" s="34"/>
      <c r="N16" s="34"/>
      <c r="O16" s="34">
        <f>L16+N16</f>
        <v>-2680.2</v>
      </c>
      <c r="P16" s="34"/>
      <c r="Q16" s="34"/>
      <c r="R16" s="34">
        <v>-2680.2</v>
      </c>
      <c r="S16" s="34"/>
      <c r="T16" s="34"/>
      <c r="U16" s="34">
        <v>-2680.2</v>
      </c>
      <c r="V16" s="34"/>
      <c r="W16" s="34"/>
      <c r="X16" s="34">
        <v>-2680.2</v>
      </c>
      <c r="Y16" s="70"/>
      <c r="AA16" s="79"/>
    </row>
    <row r="17" spans="1:27">
      <c r="A17" s="62" t="s">
        <v>391</v>
      </c>
      <c r="B17" s="63"/>
      <c r="C17" s="64"/>
      <c r="D17" s="64"/>
      <c r="E17" s="65"/>
      <c r="F17" s="66" t="e">
        <f>F18+F294+F372+F579+F604+F693+F723</f>
        <v>#REF!</v>
      </c>
      <c r="G17" s="66" t="e">
        <f>G18+G294+G372+G579+G604+G693+G723</f>
        <v>#REF!</v>
      </c>
      <c r="H17" s="66" t="e">
        <f>H18+H294+H372+H579+H604+H693+H723</f>
        <v>#REF!</v>
      </c>
      <c r="I17" s="67" t="e">
        <f t="shared" si="0"/>
        <v>#REF!</v>
      </c>
      <c r="J17" s="66" t="e">
        <f>J18+J294+J372+J579+J604+J693+J723</f>
        <v>#REF!</v>
      </c>
      <c r="K17" s="66" t="e">
        <f>K18+K294+K372+K579+K604+K693+K723</f>
        <v>#REF!</v>
      </c>
      <c r="L17" s="67" t="e">
        <f>I17+J17+K17</f>
        <v>#REF!</v>
      </c>
      <c r="M17" s="66" t="e">
        <f t="shared" ref="M17:X17" si="2">M18+M294+M372+M579+M604+M693+M723</f>
        <v>#REF!</v>
      </c>
      <c r="N17" s="66" t="e">
        <f t="shared" si="2"/>
        <v>#REF!</v>
      </c>
      <c r="O17" s="67" t="e">
        <f t="shared" si="2"/>
        <v>#REF!</v>
      </c>
      <c r="P17" s="67" t="e">
        <f t="shared" si="2"/>
        <v>#REF!</v>
      </c>
      <c r="Q17" s="67" t="e">
        <f t="shared" si="2"/>
        <v>#REF!</v>
      </c>
      <c r="R17" s="67" t="e">
        <f t="shared" si="2"/>
        <v>#REF!</v>
      </c>
      <c r="S17" s="67" t="e">
        <f t="shared" si="2"/>
        <v>#REF!</v>
      </c>
      <c r="T17" s="67" t="e">
        <f t="shared" si="2"/>
        <v>#REF!</v>
      </c>
      <c r="U17" s="67">
        <f t="shared" si="2"/>
        <v>188959.86000000002</v>
      </c>
      <c r="V17" s="67">
        <f t="shared" si="2"/>
        <v>2872.4</v>
      </c>
      <c r="W17" s="67">
        <f t="shared" si="2"/>
        <v>30.000000000000043</v>
      </c>
      <c r="X17" s="67">
        <f t="shared" si="2"/>
        <v>191970.65999999997</v>
      </c>
      <c r="Y17" s="68"/>
      <c r="AA17" s="79"/>
    </row>
    <row r="18" spans="1:27" ht="28.5" customHeight="1">
      <c r="A18" s="73" t="s">
        <v>390</v>
      </c>
      <c r="B18" s="74">
        <v>901</v>
      </c>
      <c r="C18" s="74"/>
      <c r="D18" s="74"/>
      <c r="E18" s="74"/>
      <c r="F18" s="75">
        <f>F19+F160+F167+F198+F222+F227+F245+F150</f>
        <v>32118.500000000004</v>
      </c>
      <c r="G18" s="75">
        <f>G19+G160+G167+G198+G222+G227+G245+G150</f>
        <v>1410</v>
      </c>
      <c r="H18" s="75">
        <f>H19+H160+H167+H198+H222+H227+H245+H150</f>
        <v>303.39999999999998</v>
      </c>
      <c r="I18" s="76">
        <f t="shared" si="0"/>
        <v>33831.9</v>
      </c>
      <c r="J18" s="75">
        <f>J19+J160+J167+J198+J222+J227+J245+J150</f>
        <v>-196.89999999999998</v>
      </c>
      <c r="K18" s="75">
        <f>K19+K160+K167+K198+K222+K227+K245+K150</f>
        <v>599.70000000000005</v>
      </c>
      <c r="L18" s="76">
        <f t="shared" si="1"/>
        <v>34234.699999999997</v>
      </c>
      <c r="M18" s="75" t="e">
        <f>M19+M160+M167+M198+M222+M227+M245+M150+M238</f>
        <v>#REF!</v>
      </c>
      <c r="N18" s="75" t="e">
        <f>N19+N160+N167+N198+N222+N227+N245+N150+N238</f>
        <v>#REF!</v>
      </c>
      <c r="O18" s="76" t="e">
        <f>L18+M18+N18</f>
        <v>#REF!</v>
      </c>
      <c r="P18" s="75" t="e">
        <f>P19+P160+P167+P198+P222+P227+P245+P150+P238</f>
        <v>#REF!</v>
      </c>
      <c r="Q18" s="75" t="e">
        <f>Q19+Q160+Q167+Q198+Q222+Q227+Q245+Q150+Q238</f>
        <v>#REF!</v>
      </c>
      <c r="R18" s="75">
        <f>R19+R160+R167+R198+R222+R227+R245+R150+R238-0.2</f>
        <v>43448.36</v>
      </c>
      <c r="S18" s="75">
        <f>S19+S160+S167+S198+S222+S227+S245+S150+S238</f>
        <v>287.8</v>
      </c>
      <c r="T18" s="75">
        <f>T19+T160+T167+T198+T222+T227+T245+T150+T238</f>
        <v>-218.5</v>
      </c>
      <c r="U18" s="75">
        <f>U19+U160+U167+U198+U222+U227+U245+U150+U238-0.2</f>
        <v>43517.66</v>
      </c>
      <c r="V18" s="75">
        <f>V19+V160+V167+V198+V222+V227+V245+V150+V238</f>
        <v>3000</v>
      </c>
      <c r="W18" s="75">
        <f>W19+W160+W167+W198+W222+W227+W245+W150+W238</f>
        <v>-228.49999999999997</v>
      </c>
      <c r="X18" s="75">
        <f>X19+X160+X167+X198+X222+X227+X245+X150+X238-0.2</f>
        <v>46289.159999999996</v>
      </c>
      <c r="Y18" s="121"/>
      <c r="AA18" s="79"/>
    </row>
    <row r="19" spans="1:27" ht="15.75" customHeight="1">
      <c r="A19" s="96" t="s">
        <v>495</v>
      </c>
      <c r="B19" s="97">
        <v>901</v>
      </c>
      <c r="C19" s="97" t="s">
        <v>494</v>
      </c>
      <c r="D19" s="97"/>
      <c r="E19" s="97"/>
      <c r="F19" s="98">
        <f>F20+F26+F31+F96+F107</f>
        <v>23613.3</v>
      </c>
      <c r="G19" s="98">
        <f>G20+G26+G31+G96+G107</f>
        <v>1316.7</v>
      </c>
      <c r="H19" s="98">
        <f>H20+H26+H31+H96+H107</f>
        <v>303.39999999999998</v>
      </c>
      <c r="I19" s="99">
        <f t="shared" si="0"/>
        <v>25233.4</v>
      </c>
      <c r="J19" s="98">
        <f>J20+J26+J31+J96+J107</f>
        <v>-196.89999999999998</v>
      </c>
      <c r="K19" s="98">
        <f>K20+K26+K31+K96+K107</f>
        <v>-25.3</v>
      </c>
      <c r="L19" s="99">
        <f t="shared" si="1"/>
        <v>25011.200000000001</v>
      </c>
      <c r="M19" s="98">
        <f>M20+M26+M31+M96+M107</f>
        <v>2139</v>
      </c>
      <c r="N19" s="98">
        <f>N20+N26+N31+N96+N107</f>
        <v>624.5</v>
      </c>
      <c r="O19" s="99">
        <f>O20+O25+O31+O96+O107</f>
        <v>27774.699999999997</v>
      </c>
      <c r="P19" s="99">
        <f>P20+P25+P31+P96+P107</f>
        <v>827</v>
      </c>
      <c r="Q19" s="99">
        <f>Q20+Q25+Q31+Q96+Q107-0.1</f>
        <v>-558.86000000000013</v>
      </c>
      <c r="R19" s="99">
        <f t="shared" ref="R19:X19" si="3">R20+R25+R31+R96+R107</f>
        <v>28042.940000000002</v>
      </c>
      <c r="S19" s="99">
        <f t="shared" si="3"/>
        <v>0</v>
      </c>
      <c r="T19" s="99">
        <f t="shared" si="3"/>
        <v>-41</v>
      </c>
      <c r="U19" s="99">
        <f t="shared" si="3"/>
        <v>28001.940000000002</v>
      </c>
      <c r="V19" s="99">
        <f t="shared" si="3"/>
        <v>0</v>
      </c>
      <c r="W19" s="99">
        <f t="shared" si="3"/>
        <v>-154.5</v>
      </c>
      <c r="X19" s="99">
        <f t="shared" si="3"/>
        <v>27847.439999999999</v>
      </c>
      <c r="Y19" s="122"/>
    </row>
    <row r="20" spans="1:27" ht="45" customHeight="1">
      <c r="A20" s="9" t="s">
        <v>389</v>
      </c>
      <c r="B20" s="3">
        <v>901</v>
      </c>
      <c r="C20" s="3" t="s">
        <v>387</v>
      </c>
      <c r="D20" s="3"/>
      <c r="E20" s="3"/>
      <c r="F20" s="14">
        <f t="shared" ref="F20:V23" si="4">F21</f>
        <v>1376.5</v>
      </c>
      <c r="G20" s="14">
        <f t="shared" si="4"/>
        <v>0</v>
      </c>
      <c r="H20" s="14">
        <f t="shared" si="4"/>
        <v>0</v>
      </c>
      <c r="I20" s="34">
        <f t="shared" si="0"/>
        <v>1376.5</v>
      </c>
      <c r="J20" s="14">
        <f t="shared" si="4"/>
        <v>0</v>
      </c>
      <c r="K20" s="14">
        <f t="shared" si="4"/>
        <v>0</v>
      </c>
      <c r="L20" s="34">
        <f t="shared" si="1"/>
        <v>1376.5</v>
      </c>
      <c r="M20" s="14">
        <f t="shared" si="4"/>
        <v>0</v>
      </c>
      <c r="N20" s="14">
        <f t="shared" si="4"/>
        <v>169</v>
      </c>
      <c r="O20" s="34">
        <f>O21</f>
        <v>1545.5</v>
      </c>
      <c r="P20" s="34">
        <f t="shared" ref="P20:X22" si="5">P21</f>
        <v>0</v>
      </c>
      <c r="Q20" s="34">
        <f t="shared" si="5"/>
        <v>0</v>
      </c>
      <c r="R20" s="34">
        <f t="shared" si="5"/>
        <v>1545.5</v>
      </c>
      <c r="S20" s="34">
        <f t="shared" si="5"/>
        <v>0</v>
      </c>
      <c r="T20" s="34">
        <f t="shared" si="5"/>
        <v>0</v>
      </c>
      <c r="U20" s="34">
        <f t="shared" si="5"/>
        <v>1545.5</v>
      </c>
      <c r="V20" s="34">
        <f t="shared" si="5"/>
        <v>0</v>
      </c>
      <c r="W20" s="34">
        <f t="shared" si="5"/>
        <v>59.3</v>
      </c>
      <c r="X20" s="34">
        <f t="shared" si="5"/>
        <v>1604.8</v>
      </c>
      <c r="Y20" s="72"/>
    </row>
    <row r="21" spans="1:27" ht="60" customHeight="1">
      <c r="A21" s="9" t="s">
        <v>360</v>
      </c>
      <c r="B21" s="3">
        <v>901</v>
      </c>
      <c r="C21" s="3" t="s">
        <v>387</v>
      </c>
      <c r="D21" s="3" t="s">
        <v>359</v>
      </c>
      <c r="E21" s="3"/>
      <c r="F21" s="14">
        <f t="shared" si="4"/>
        <v>1376.5</v>
      </c>
      <c r="G21" s="14">
        <f t="shared" si="4"/>
        <v>0</v>
      </c>
      <c r="H21" s="14">
        <f t="shared" si="4"/>
        <v>0</v>
      </c>
      <c r="I21" s="34">
        <f t="shared" si="0"/>
        <v>1376.5</v>
      </c>
      <c r="J21" s="14">
        <f t="shared" si="4"/>
        <v>0</v>
      </c>
      <c r="K21" s="14">
        <f t="shared" si="4"/>
        <v>0</v>
      </c>
      <c r="L21" s="34">
        <f t="shared" si="1"/>
        <v>1376.5</v>
      </c>
      <c r="M21" s="14">
        <f t="shared" si="4"/>
        <v>0</v>
      </c>
      <c r="N21" s="14">
        <f t="shared" si="4"/>
        <v>169</v>
      </c>
      <c r="O21" s="34">
        <f>O22</f>
        <v>1545.5</v>
      </c>
      <c r="P21" s="34">
        <f t="shared" si="5"/>
        <v>0</v>
      </c>
      <c r="Q21" s="34">
        <f t="shared" si="5"/>
        <v>0</v>
      </c>
      <c r="R21" s="34">
        <f t="shared" si="5"/>
        <v>1545.5</v>
      </c>
      <c r="S21" s="34">
        <f t="shared" si="5"/>
        <v>0</v>
      </c>
      <c r="T21" s="34">
        <f t="shared" si="5"/>
        <v>0</v>
      </c>
      <c r="U21" s="34">
        <f t="shared" si="5"/>
        <v>1545.5</v>
      </c>
      <c r="V21" s="34">
        <f t="shared" si="5"/>
        <v>0</v>
      </c>
      <c r="W21" s="34">
        <f t="shared" si="5"/>
        <v>59.3</v>
      </c>
      <c r="X21" s="34">
        <f t="shared" si="5"/>
        <v>1604.8</v>
      </c>
      <c r="Y21" s="72"/>
    </row>
    <row r="22" spans="1:27" ht="15.75" customHeight="1">
      <c r="A22" s="9" t="s">
        <v>388</v>
      </c>
      <c r="B22" s="3">
        <v>901</v>
      </c>
      <c r="C22" s="3" t="s">
        <v>387</v>
      </c>
      <c r="D22" s="3" t="s">
        <v>386</v>
      </c>
      <c r="E22" s="3"/>
      <c r="F22" s="12">
        <f t="shared" si="4"/>
        <v>1376.5</v>
      </c>
      <c r="G22" s="12">
        <f t="shared" si="4"/>
        <v>0</v>
      </c>
      <c r="H22" s="12">
        <f t="shared" si="4"/>
        <v>0</v>
      </c>
      <c r="I22" s="37">
        <f t="shared" si="0"/>
        <v>1376.5</v>
      </c>
      <c r="J22" s="12">
        <f t="shared" si="4"/>
        <v>0</v>
      </c>
      <c r="K22" s="12">
        <f t="shared" si="4"/>
        <v>0</v>
      </c>
      <c r="L22" s="37">
        <f t="shared" si="1"/>
        <v>1376.5</v>
      </c>
      <c r="M22" s="12">
        <f t="shared" si="4"/>
        <v>0</v>
      </c>
      <c r="N22" s="12">
        <f t="shared" si="4"/>
        <v>169</v>
      </c>
      <c r="O22" s="14">
        <f t="shared" si="4"/>
        <v>1545.5</v>
      </c>
      <c r="P22" s="14">
        <f t="shared" si="4"/>
        <v>0</v>
      </c>
      <c r="Q22" s="14">
        <f t="shared" si="4"/>
        <v>0</v>
      </c>
      <c r="R22" s="14">
        <f t="shared" si="4"/>
        <v>1545.5</v>
      </c>
      <c r="S22" s="14">
        <f t="shared" si="4"/>
        <v>0</v>
      </c>
      <c r="T22" s="14">
        <f t="shared" si="4"/>
        <v>0</v>
      </c>
      <c r="U22" s="14">
        <f t="shared" si="4"/>
        <v>1545.5</v>
      </c>
      <c r="V22" s="14">
        <f t="shared" si="4"/>
        <v>0</v>
      </c>
      <c r="W22" s="14">
        <f t="shared" si="5"/>
        <v>59.3</v>
      </c>
      <c r="X22" s="14">
        <f t="shared" si="5"/>
        <v>1604.8</v>
      </c>
      <c r="Y22" s="102"/>
    </row>
    <row r="23" spans="1:27" ht="30" customHeight="1">
      <c r="A23" s="9" t="s">
        <v>120</v>
      </c>
      <c r="B23" s="3">
        <v>901</v>
      </c>
      <c r="C23" s="3" t="s">
        <v>387</v>
      </c>
      <c r="D23" s="3" t="s">
        <v>386</v>
      </c>
      <c r="E23" s="3" t="s">
        <v>119</v>
      </c>
      <c r="F23" s="14">
        <f t="shared" si="4"/>
        <v>1376.5</v>
      </c>
      <c r="G23" s="14">
        <f t="shared" si="4"/>
        <v>0</v>
      </c>
      <c r="H23" s="14">
        <f t="shared" si="4"/>
        <v>0</v>
      </c>
      <c r="I23" s="34">
        <f t="shared" si="0"/>
        <v>1376.5</v>
      </c>
      <c r="J23" s="14">
        <f t="shared" si="4"/>
        <v>0</v>
      </c>
      <c r="K23" s="14">
        <f t="shared" si="4"/>
        <v>0</v>
      </c>
      <c r="L23" s="34">
        <f t="shared" si="1"/>
        <v>1376.5</v>
      </c>
      <c r="M23" s="14">
        <f t="shared" si="4"/>
        <v>0</v>
      </c>
      <c r="N23" s="14">
        <f t="shared" si="4"/>
        <v>169</v>
      </c>
      <c r="O23" s="14">
        <f t="shared" ref="O23:X23" si="6">O24</f>
        <v>1545.5</v>
      </c>
      <c r="P23" s="14">
        <f t="shared" si="6"/>
        <v>0</v>
      </c>
      <c r="Q23" s="14">
        <f t="shared" si="6"/>
        <v>0</v>
      </c>
      <c r="R23" s="14">
        <f t="shared" si="6"/>
        <v>1545.5</v>
      </c>
      <c r="S23" s="14">
        <f t="shared" si="6"/>
        <v>0</v>
      </c>
      <c r="T23" s="14">
        <f t="shared" si="6"/>
        <v>0</v>
      </c>
      <c r="U23" s="14">
        <f t="shared" si="6"/>
        <v>1545.5</v>
      </c>
      <c r="V23" s="14">
        <f t="shared" si="6"/>
        <v>0</v>
      </c>
      <c r="W23" s="14">
        <f t="shared" si="6"/>
        <v>59.3</v>
      </c>
      <c r="X23" s="14">
        <f t="shared" si="6"/>
        <v>1604.8</v>
      </c>
      <c r="Y23" s="102"/>
    </row>
    <row r="24" spans="1:27" ht="45" customHeight="1">
      <c r="A24" s="9" t="s">
        <v>0</v>
      </c>
      <c r="B24" s="3">
        <v>901</v>
      </c>
      <c r="C24" s="3" t="s">
        <v>387</v>
      </c>
      <c r="D24" s="3" t="s">
        <v>386</v>
      </c>
      <c r="E24" s="3" t="s">
        <v>508</v>
      </c>
      <c r="F24" s="12">
        <v>1376.5</v>
      </c>
      <c r="G24" s="12"/>
      <c r="H24" s="12"/>
      <c r="I24" s="37">
        <f t="shared" si="0"/>
        <v>1376.5</v>
      </c>
      <c r="J24" s="12"/>
      <c r="K24" s="12"/>
      <c r="L24" s="37">
        <f t="shared" si="1"/>
        <v>1376.5</v>
      </c>
      <c r="M24" s="12"/>
      <c r="N24" s="12">
        <v>169</v>
      </c>
      <c r="O24" s="37">
        <f t="shared" ref="O24:O85" si="7">L24+M24+N24</f>
        <v>1545.5</v>
      </c>
      <c r="P24" s="12"/>
      <c r="Q24" s="12"/>
      <c r="R24" s="37">
        <f>O24+P24+Q24</f>
        <v>1545.5</v>
      </c>
      <c r="S24" s="12"/>
      <c r="T24" s="12"/>
      <c r="U24" s="37">
        <f>R24+S24+T24</f>
        <v>1545.5</v>
      </c>
      <c r="V24" s="12"/>
      <c r="W24" s="12">
        <f>67.3-8</f>
        <v>59.3</v>
      </c>
      <c r="X24" s="37">
        <f>U24+V24+W24</f>
        <v>1604.8</v>
      </c>
      <c r="Y24" s="102" t="s">
        <v>527</v>
      </c>
    </row>
    <row r="25" spans="1:27" ht="60" customHeight="1">
      <c r="A25" s="9" t="s">
        <v>385</v>
      </c>
      <c r="B25" s="3">
        <v>901</v>
      </c>
      <c r="C25" s="3" t="s">
        <v>384</v>
      </c>
      <c r="D25" s="3"/>
      <c r="E25" s="3"/>
      <c r="F25" s="14">
        <f>F26</f>
        <v>26.9</v>
      </c>
      <c r="G25" s="14">
        <f>G26</f>
        <v>0</v>
      </c>
      <c r="H25" s="14">
        <f>H26</f>
        <v>0</v>
      </c>
      <c r="I25" s="34">
        <f t="shared" si="0"/>
        <v>26.9</v>
      </c>
      <c r="J25" s="14">
        <f>J26</f>
        <v>0</v>
      </c>
      <c r="K25" s="14">
        <f>K26</f>
        <v>0</v>
      </c>
      <c r="L25" s="34">
        <f t="shared" si="1"/>
        <v>26.9</v>
      </c>
      <c r="M25" s="14">
        <f t="shared" ref="M25:X25" si="8">M26</f>
        <v>0</v>
      </c>
      <c r="N25" s="14">
        <f t="shared" si="8"/>
        <v>0</v>
      </c>
      <c r="O25" s="34">
        <f t="shared" si="8"/>
        <v>26.9</v>
      </c>
      <c r="P25" s="34">
        <f t="shared" si="8"/>
        <v>0</v>
      </c>
      <c r="Q25" s="34">
        <f t="shared" si="8"/>
        <v>0</v>
      </c>
      <c r="R25" s="34">
        <f t="shared" si="8"/>
        <v>26.9</v>
      </c>
      <c r="S25" s="34">
        <f t="shared" si="8"/>
        <v>0</v>
      </c>
      <c r="T25" s="34">
        <f t="shared" si="8"/>
        <v>0</v>
      </c>
      <c r="U25" s="34">
        <f t="shared" si="8"/>
        <v>26.9</v>
      </c>
      <c r="V25" s="34">
        <f t="shared" si="8"/>
        <v>0</v>
      </c>
      <c r="W25" s="34">
        <f t="shared" si="8"/>
        <v>0</v>
      </c>
      <c r="X25" s="34">
        <f t="shared" si="8"/>
        <v>26.9</v>
      </c>
      <c r="Y25" s="72"/>
    </row>
    <row r="26" spans="1:27" ht="15.75" customHeight="1">
      <c r="A26" s="9" t="s">
        <v>364</v>
      </c>
      <c r="B26" s="3">
        <v>901</v>
      </c>
      <c r="C26" s="3" t="s">
        <v>384</v>
      </c>
      <c r="D26" s="3" t="s">
        <v>363</v>
      </c>
      <c r="E26" s="3"/>
      <c r="F26" s="14">
        <f>F27+F29</f>
        <v>26.9</v>
      </c>
      <c r="G26" s="14">
        <f>G27+G29</f>
        <v>0</v>
      </c>
      <c r="H26" s="14">
        <f>H27+H29</f>
        <v>0</v>
      </c>
      <c r="I26" s="34">
        <f t="shared" si="0"/>
        <v>26.9</v>
      </c>
      <c r="J26" s="14">
        <f>J27+J29</f>
        <v>0</v>
      </c>
      <c r="K26" s="14">
        <f>K27+K29</f>
        <v>0</v>
      </c>
      <c r="L26" s="34">
        <f>I26+J26+K26+L30</f>
        <v>26.9</v>
      </c>
      <c r="M26" s="14">
        <f t="shared" ref="M26:U26" si="9">M27+M29+M30</f>
        <v>0</v>
      </c>
      <c r="N26" s="14">
        <f t="shared" si="9"/>
        <v>0</v>
      </c>
      <c r="O26" s="14">
        <f t="shared" si="9"/>
        <v>26.9</v>
      </c>
      <c r="P26" s="14">
        <f t="shared" si="9"/>
        <v>0</v>
      </c>
      <c r="Q26" s="14">
        <f t="shared" si="9"/>
        <v>0</v>
      </c>
      <c r="R26" s="14">
        <f t="shared" si="9"/>
        <v>26.9</v>
      </c>
      <c r="S26" s="14">
        <f t="shared" si="9"/>
        <v>0</v>
      </c>
      <c r="T26" s="14">
        <f t="shared" si="9"/>
        <v>0</v>
      </c>
      <c r="U26" s="14">
        <f t="shared" si="9"/>
        <v>26.9</v>
      </c>
      <c r="V26" s="14">
        <f>V27+V29+V30</f>
        <v>0</v>
      </c>
      <c r="W26" s="14">
        <f>W27+W29+W30</f>
        <v>0</v>
      </c>
      <c r="X26" s="14">
        <f>X27+X29+X30</f>
        <v>26.9</v>
      </c>
      <c r="Y26" s="102"/>
    </row>
    <row r="27" spans="1:27" ht="30" customHeight="1">
      <c r="A27" s="9" t="s">
        <v>120</v>
      </c>
      <c r="B27" s="3">
        <v>901</v>
      </c>
      <c r="C27" s="3" t="s">
        <v>384</v>
      </c>
      <c r="D27" s="3" t="s">
        <v>363</v>
      </c>
      <c r="E27" s="3" t="s">
        <v>119</v>
      </c>
      <c r="F27" s="14">
        <f>F28</f>
        <v>26.9</v>
      </c>
      <c r="G27" s="14">
        <f>G28</f>
        <v>-10.5</v>
      </c>
      <c r="H27" s="14">
        <f>H28</f>
        <v>0</v>
      </c>
      <c r="I27" s="34">
        <f t="shared" si="0"/>
        <v>16.399999999999999</v>
      </c>
      <c r="J27" s="14">
        <f>J28</f>
        <v>0</v>
      </c>
      <c r="K27" s="14">
        <f>K28</f>
        <v>0</v>
      </c>
      <c r="L27" s="34">
        <f t="shared" si="1"/>
        <v>16.399999999999999</v>
      </c>
      <c r="M27" s="14">
        <f>M28</f>
        <v>0</v>
      </c>
      <c r="N27" s="14">
        <f>N28</f>
        <v>0</v>
      </c>
      <c r="O27" s="34">
        <f t="shared" si="7"/>
        <v>16.399999999999999</v>
      </c>
      <c r="P27" s="14">
        <f>P28</f>
        <v>0</v>
      </c>
      <c r="Q27" s="14">
        <f>Q28</f>
        <v>0</v>
      </c>
      <c r="R27" s="34">
        <f t="shared" ref="R27:R57" si="10">O27+P27+Q27</f>
        <v>16.399999999999999</v>
      </c>
      <c r="S27" s="14">
        <f>S28</f>
        <v>0</v>
      </c>
      <c r="T27" s="14">
        <f>T28</f>
        <v>0</v>
      </c>
      <c r="U27" s="34">
        <f>R27+S27+T27</f>
        <v>16.399999999999999</v>
      </c>
      <c r="V27" s="14">
        <f>V28</f>
        <v>0</v>
      </c>
      <c r="W27" s="14">
        <f>W28</f>
        <v>0</v>
      </c>
      <c r="X27" s="34">
        <f>U27+V27+W27</f>
        <v>16.399999999999999</v>
      </c>
      <c r="Y27" s="102"/>
    </row>
    <row r="28" spans="1:27" ht="45" customHeight="1">
      <c r="A28" s="9" t="s">
        <v>483</v>
      </c>
      <c r="B28" s="3">
        <v>901</v>
      </c>
      <c r="C28" s="3" t="s">
        <v>384</v>
      </c>
      <c r="D28" s="3" t="s">
        <v>363</v>
      </c>
      <c r="E28" s="3" t="s">
        <v>482</v>
      </c>
      <c r="F28" s="14">
        <v>26.9</v>
      </c>
      <c r="G28" s="14">
        <v>-10.5</v>
      </c>
      <c r="H28" s="14"/>
      <c r="I28" s="34">
        <f t="shared" si="0"/>
        <v>16.399999999999999</v>
      </c>
      <c r="J28" s="14"/>
      <c r="K28" s="14"/>
      <c r="L28" s="34">
        <f t="shared" si="1"/>
        <v>16.399999999999999</v>
      </c>
      <c r="M28" s="14"/>
      <c r="N28" s="14"/>
      <c r="O28" s="34">
        <f t="shared" si="7"/>
        <v>16.399999999999999</v>
      </c>
      <c r="P28" s="14"/>
      <c r="Q28" s="14"/>
      <c r="R28" s="34">
        <f t="shared" si="10"/>
        <v>16.399999999999999</v>
      </c>
      <c r="S28" s="14"/>
      <c r="T28" s="14"/>
      <c r="U28" s="34">
        <f>R28+S28+T28</f>
        <v>16.399999999999999</v>
      </c>
      <c r="V28" s="14"/>
      <c r="W28" s="14"/>
      <c r="X28" s="34">
        <f>U28+V28+W28</f>
        <v>16.399999999999999</v>
      </c>
      <c r="Y28" s="102"/>
    </row>
    <row r="29" spans="1:27" ht="30" customHeight="1">
      <c r="A29" s="9" t="s">
        <v>479</v>
      </c>
      <c r="B29" s="3">
        <v>901</v>
      </c>
      <c r="C29" s="3" t="s">
        <v>384</v>
      </c>
      <c r="D29" s="3" t="s">
        <v>363</v>
      </c>
      <c r="E29" s="3" t="s">
        <v>476</v>
      </c>
      <c r="F29" s="14">
        <v>0</v>
      </c>
      <c r="G29" s="14">
        <v>10.5</v>
      </c>
      <c r="H29" s="14"/>
      <c r="I29" s="34">
        <f t="shared" si="0"/>
        <v>10.5</v>
      </c>
      <c r="J29" s="14"/>
      <c r="K29" s="14"/>
      <c r="L29" s="34">
        <f t="shared" si="1"/>
        <v>10.5</v>
      </c>
      <c r="M29" s="14"/>
      <c r="N29" s="14">
        <v>-4</v>
      </c>
      <c r="O29" s="34">
        <f t="shared" si="7"/>
        <v>6.5</v>
      </c>
      <c r="P29" s="14"/>
      <c r="Q29" s="14"/>
      <c r="R29" s="34">
        <f t="shared" si="10"/>
        <v>6.5</v>
      </c>
      <c r="S29" s="14"/>
      <c r="T29" s="14"/>
      <c r="U29" s="34">
        <f>R29+S29+T29</f>
        <v>6.5</v>
      </c>
      <c r="V29" s="14"/>
      <c r="W29" s="14"/>
      <c r="X29" s="34">
        <f>U29+V29+W29</f>
        <v>6.5</v>
      </c>
      <c r="Y29" s="102"/>
    </row>
    <row r="30" spans="1:27" ht="15.75" customHeight="1">
      <c r="A30" s="9" t="s">
        <v>505</v>
      </c>
      <c r="B30" s="3">
        <v>901</v>
      </c>
      <c r="C30" s="3" t="s">
        <v>384</v>
      </c>
      <c r="D30" s="3" t="s">
        <v>363</v>
      </c>
      <c r="E30" s="3" t="s">
        <v>504</v>
      </c>
      <c r="F30" s="14"/>
      <c r="G30" s="14"/>
      <c r="H30" s="14"/>
      <c r="I30" s="34"/>
      <c r="J30" s="14"/>
      <c r="K30" s="14"/>
      <c r="L30" s="34"/>
      <c r="M30" s="14"/>
      <c r="N30" s="14">
        <v>4</v>
      </c>
      <c r="O30" s="34">
        <f t="shared" si="7"/>
        <v>4</v>
      </c>
      <c r="P30" s="14"/>
      <c r="Q30" s="14"/>
      <c r="R30" s="34">
        <f t="shared" si="10"/>
        <v>4</v>
      </c>
      <c r="S30" s="14"/>
      <c r="T30" s="14"/>
      <c r="U30" s="34">
        <f>R30+S30+T30</f>
        <v>4</v>
      </c>
      <c r="V30" s="14"/>
      <c r="W30" s="14"/>
      <c r="X30" s="34">
        <f>U30+V30+W30</f>
        <v>4</v>
      </c>
      <c r="Y30" s="87"/>
    </row>
    <row r="31" spans="1:27" ht="60" customHeight="1">
      <c r="A31" s="9" t="s">
        <v>6</v>
      </c>
      <c r="B31" s="3">
        <v>901</v>
      </c>
      <c r="C31" s="3" t="s">
        <v>507</v>
      </c>
      <c r="D31" s="3"/>
      <c r="E31" s="3"/>
      <c r="F31" s="14">
        <f>F32+F61+F86+F91</f>
        <v>18906.899999999998</v>
      </c>
      <c r="G31" s="14">
        <f>G32+G61+G86+G91</f>
        <v>254.8</v>
      </c>
      <c r="H31" s="14">
        <f>H32+H61+H86+H91</f>
        <v>313.39999999999998</v>
      </c>
      <c r="I31" s="34">
        <f t="shared" si="0"/>
        <v>19475.099999999999</v>
      </c>
      <c r="J31" s="14">
        <f>J32+J61+J86+J91</f>
        <v>628.5</v>
      </c>
      <c r="K31" s="14">
        <f>K32+K61+K86+K91</f>
        <v>-25.3</v>
      </c>
      <c r="L31" s="34">
        <f t="shared" si="1"/>
        <v>20078.3</v>
      </c>
      <c r="M31" s="14">
        <f>M32+M61+M86+M91</f>
        <v>1939</v>
      </c>
      <c r="N31" s="14">
        <f>N32+N61+N86+N91</f>
        <v>-265.89999999999998</v>
      </c>
      <c r="O31" s="34">
        <f t="shared" ref="O31:U31" si="11">O32+O58+O61+O86</f>
        <v>21751.399999999998</v>
      </c>
      <c r="P31" s="34">
        <f t="shared" si="11"/>
        <v>74.900000000000006</v>
      </c>
      <c r="Q31" s="34">
        <f t="shared" si="11"/>
        <v>-12.600000000000023</v>
      </c>
      <c r="R31" s="34">
        <f t="shared" si="11"/>
        <v>21813.7</v>
      </c>
      <c r="S31" s="34">
        <f t="shared" si="11"/>
        <v>0</v>
      </c>
      <c r="T31" s="34">
        <f t="shared" si="11"/>
        <v>-24</v>
      </c>
      <c r="U31" s="34">
        <f t="shared" si="11"/>
        <v>21789.7</v>
      </c>
      <c r="V31" s="34">
        <f>V32+V58+V61+V86</f>
        <v>0</v>
      </c>
      <c r="W31" s="34">
        <f>W32+W58+W61+W86</f>
        <v>-127.3</v>
      </c>
      <c r="X31" s="34">
        <f>X32+X58+X61+X86</f>
        <v>21662.399999999998</v>
      </c>
      <c r="Y31" s="50"/>
    </row>
    <row r="32" spans="1:27" ht="60" customHeight="1">
      <c r="A32" s="9" t="s">
        <v>360</v>
      </c>
      <c r="B32" s="3" t="s">
        <v>251</v>
      </c>
      <c r="C32" s="3" t="s">
        <v>507</v>
      </c>
      <c r="D32" s="3" t="s">
        <v>359</v>
      </c>
      <c r="E32" s="3"/>
      <c r="F32" s="14">
        <f>F33</f>
        <v>17733.399999999998</v>
      </c>
      <c r="G32" s="14">
        <f>G33</f>
        <v>338.1</v>
      </c>
      <c r="H32" s="14">
        <f>H33</f>
        <v>0</v>
      </c>
      <c r="I32" s="34">
        <f t="shared" si="0"/>
        <v>18071.499999999996</v>
      </c>
      <c r="J32" s="14">
        <f>J33</f>
        <v>-196.89999999999998</v>
      </c>
      <c r="K32" s="14">
        <f>K33</f>
        <v>0</v>
      </c>
      <c r="L32" s="34">
        <f t="shared" si="1"/>
        <v>17874.599999999995</v>
      </c>
      <c r="M32" s="14">
        <f t="shared" ref="M32:X32" si="12">M33</f>
        <v>0</v>
      </c>
      <c r="N32" s="14">
        <f t="shared" si="12"/>
        <v>-199.1</v>
      </c>
      <c r="O32" s="34">
        <f t="shared" si="12"/>
        <v>17675.5</v>
      </c>
      <c r="P32" s="34">
        <f t="shared" si="12"/>
        <v>0</v>
      </c>
      <c r="Q32" s="34">
        <f t="shared" si="12"/>
        <v>-144</v>
      </c>
      <c r="R32" s="34">
        <f t="shared" si="12"/>
        <v>17531.5</v>
      </c>
      <c r="S32" s="34">
        <f t="shared" si="12"/>
        <v>0</v>
      </c>
      <c r="T32" s="34">
        <f t="shared" si="12"/>
        <v>-24</v>
      </c>
      <c r="U32" s="34">
        <f t="shared" si="12"/>
        <v>17507.5</v>
      </c>
      <c r="V32" s="34">
        <f t="shared" si="12"/>
        <v>0</v>
      </c>
      <c r="W32" s="34">
        <f t="shared" si="12"/>
        <v>-122.3</v>
      </c>
      <c r="X32" s="34">
        <f t="shared" si="12"/>
        <v>17385.199999999997</v>
      </c>
      <c r="Y32" s="72"/>
    </row>
    <row r="33" spans="1:25" ht="15.75" customHeight="1">
      <c r="A33" s="9" t="s">
        <v>364</v>
      </c>
      <c r="B33" s="3">
        <v>901</v>
      </c>
      <c r="C33" s="3" t="s">
        <v>507</v>
      </c>
      <c r="D33" s="3" t="s">
        <v>363</v>
      </c>
      <c r="E33" s="3"/>
      <c r="F33" s="14">
        <f>F34+F37+F43+F47+F54</f>
        <v>17733.399999999998</v>
      </c>
      <c r="G33" s="14">
        <f>G34+G37+G43+G47+G54</f>
        <v>338.1</v>
      </c>
      <c r="H33" s="14">
        <f>H34+H37+H43+H47+H54</f>
        <v>0</v>
      </c>
      <c r="I33" s="34">
        <f t="shared" si="0"/>
        <v>18071.499999999996</v>
      </c>
      <c r="J33" s="14">
        <f>J34+J37+J43+J47+J54</f>
        <v>-196.89999999999998</v>
      </c>
      <c r="K33" s="14">
        <f>K34+K37+K43+K47+K54</f>
        <v>0</v>
      </c>
      <c r="L33" s="34">
        <f t="shared" si="1"/>
        <v>17874.599999999995</v>
      </c>
      <c r="M33" s="14">
        <f t="shared" ref="M33:R33" si="13">M34+M37+M43+M47+M54</f>
        <v>0</v>
      </c>
      <c r="N33" s="14">
        <f t="shared" si="13"/>
        <v>-199.1</v>
      </c>
      <c r="O33" s="34">
        <f t="shared" si="13"/>
        <v>17675.5</v>
      </c>
      <c r="P33" s="34">
        <f t="shared" si="13"/>
        <v>0</v>
      </c>
      <c r="Q33" s="34">
        <f t="shared" si="13"/>
        <v>-144</v>
      </c>
      <c r="R33" s="34">
        <f t="shared" si="13"/>
        <v>17531.5</v>
      </c>
      <c r="S33" s="34">
        <f t="shared" ref="S33:X33" si="14">S34+S37+S43+S47+S54</f>
        <v>0</v>
      </c>
      <c r="T33" s="34">
        <f t="shared" si="14"/>
        <v>-24</v>
      </c>
      <c r="U33" s="34">
        <f t="shared" si="14"/>
        <v>17507.5</v>
      </c>
      <c r="V33" s="34">
        <f t="shared" si="14"/>
        <v>0</v>
      </c>
      <c r="W33" s="34">
        <f t="shared" si="14"/>
        <v>-122.3</v>
      </c>
      <c r="X33" s="34">
        <f t="shared" si="14"/>
        <v>17385.199999999997</v>
      </c>
      <c r="Y33" s="72"/>
    </row>
    <row r="34" spans="1:25" ht="75" customHeight="1">
      <c r="A34" s="9" t="s">
        <v>383</v>
      </c>
      <c r="B34" s="3">
        <v>901</v>
      </c>
      <c r="C34" s="3" t="s">
        <v>507</v>
      </c>
      <c r="D34" s="3" t="s">
        <v>382</v>
      </c>
      <c r="E34" s="3"/>
      <c r="F34" s="14">
        <f t="shared" ref="F34:V35" si="15">F35</f>
        <v>1.3</v>
      </c>
      <c r="G34" s="14">
        <f t="shared" si="15"/>
        <v>0</v>
      </c>
      <c r="H34" s="14">
        <f t="shared" si="15"/>
        <v>0</v>
      </c>
      <c r="I34" s="34">
        <f t="shared" si="0"/>
        <v>1.3</v>
      </c>
      <c r="J34" s="14">
        <f t="shared" si="15"/>
        <v>0</v>
      </c>
      <c r="K34" s="14">
        <f t="shared" si="15"/>
        <v>0</v>
      </c>
      <c r="L34" s="34">
        <f t="shared" si="1"/>
        <v>1.3</v>
      </c>
      <c r="M34" s="14">
        <f t="shared" si="15"/>
        <v>0</v>
      </c>
      <c r="N34" s="14">
        <f t="shared" si="15"/>
        <v>0</v>
      </c>
      <c r="O34" s="14">
        <f t="shared" si="15"/>
        <v>1.3</v>
      </c>
      <c r="P34" s="14">
        <f t="shared" si="15"/>
        <v>0</v>
      </c>
      <c r="Q34" s="14">
        <f t="shared" si="15"/>
        <v>0</v>
      </c>
      <c r="R34" s="14">
        <f t="shared" si="15"/>
        <v>1.3</v>
      </c>
      <c r="S34" s="14">
        <f t="shared" si="15"/>
        <v>0</v>
      </c>
      <c r="T34" s="14">
        <f t="shared" si="15"/>
        <v>0</v>
      </c>
      <c r="U34" s="14">
        <f t="shared" si="15"/>
        <v>1.3</v>
      </c>
      <c r="V34" s="14">
        <f t="shared" si="15"/>
        <v>0</v>
      </c>
      <c r="W34" s="14">
        <f t="shared" ref="V34:X35" si="16">W35</f>
        <v>0</v>
      </c>
      <c r="X34" s="14">
        <f t="shared" si="16"/>
        <v>1.3</v>
      </c>
      <c r="Y34" s="72"/>
    </row>
    <row r="35" spans="1:25" ht="30" customHeight="1">
      <c r="A35" s="9" t="s">
        <v>120</v>
      </c>
      <c r="B35" s="3">
        <v>901</v>
      </c>
      <c r="C35" s="3" t="s">
        <v>507</v>
      </c>
      <c r="D35" s="3" t="s">
        <v>382</v>
      </c>
      <c r="E35" s="3" t="s">
        <v>119</v>
      </c>
      <c r="F35" s="14">
        <f t="shared" si="15"/>
        <v>1.3</v>
      </c>
      <c r="G35" s="14">
        <f t="shared" si="15"/>
        <v>0</v>
      </c>
      <c r="H35" s="14">
        <f t="shared" si="15"/>
        <v>0</v>
      </c>
      <c r="I35" s="34">
        <f t="shared" si="0"/>
        <v>1.3</v>
      </c>
      <c r="J35" s="14">
        <f t="shared" si="15"/>
        <v>0</v>
      </c>
      <c r="K35" s="14">
        <f t="shared" si="15"/>
        <v>0</v>
      </c>
      <c r="L35" s="34">
        <f t="shared" si="1"/>
        <v>1.3</v>
      </c>
      <c r="M35" s="14">
        <f t="shared" si="15"/>
        <v>0</v>
      </c>
      <c r="N35" s="14">
        <f t="shared" si="15"/>
        <v>0</v>
      </c>
      <c r="O35" s="34">
        <f t="shared" si="7"/>
        <v>1.3</v>
      </c>
      <c r="P35" s="14">
        <f t="shared" si="15"/>
        <v>0</v>
      </c>
      <c r="Q35" s="14">
        <f t="shared" si="15"/>
        <v>0</v>
      </c>
      <c r="R35" s="34">
        <f t="shared" si="10"/>
        <v>1.3</v>
      </c>
      <c r="S35" s="14">
        <f t="shared" si="15"/>
        <v>0</v>
      </c>
      <c r="T35" s="14">
        <f t="shared" si="15"/>
        <v>0</v>
      </c>
      <c r="U35" s="34">
        <f>R35+S35+T35</f>
        <v>1.3</v>
      </c>
      <c r="V35" s="14">
        <f t="shared" si="16"/>
        <v>0</v>
      </c>
      <c r="W35" s="14">
        <f t="shared" si="16"/>
        <v>0</v>
      </c>
      <c r="X35" s="34">
        <f>U35+V35+W35</f>
        <v>1.3</v>
      </c>
      <c r="Y35" s="72"/>
    </row>
    <row r="36" spans="1:25" ht="45" customHeight="1">
      <c r="A36" s="9" t="s">
        <v>0</v>
      </c>
      <c r="B36" s="3">
        <v>901</v>
      </c>
      <c r="C36" s="3" t="s">
        <v>507</v>
      </c>
      <c r="D36" s="3" t="s">
        <v>382</v>
      </c>
      <c r="E36" s="3" t="s">
        <v>508</v>
      </c>
      <c r="F36" s="14">
        <v>1.3</v>
      </c>
      <c r="G36" s="14"/>
      <c r="H36" s="14"/>
      <c r="I36" s="34">
        <f t="shared" si="0"/>
        <v>1.3</v>
      </c>
      <c r="J36" s="14"/>
      <c r="K36" s="14"/>
      <c r="L36" s="34">
        <f t="shared" si="1"/>
        <v>1.3</v>
      </c>
      <c r="M36" s="14"/>
      <c r="N36" s="14"/>
      <c r="O36" s="34">
        <f t="shared" si="7"/>
        <v>1.3</v>
      </c>
      <c r="P36" s="14"/>
      <c r="Q36" s="14"/>
      <c r="R36" s="34">
        <f t="shared" si="10"/>
        <v>1.3</v>
      </c>
      <c r="S36" s="14"/>
      <c r="T36" s="14"/>
      <c r="U36" s="34">
        <f>R36+S36+T36</f>
        <v>1.3</v>
      </c>
      <c r="V36" s="14"/>
      <c r="W36" s="14"/>
      <c r="X36" s="34">
        <f>U36+V36+W36</f>
        <v>1.3</v>
      </c>
      <c r="Y36" s="52"/>
    </row>
    <row r="37" spans="1:25" ht="60" customHeight="1">
      <c r="A37" s="9" t="s">
        <v>381</v>
      </c>
      <c r="B37" s="3">
        <v>901</v>
      </c>
      <c r="C37" s="3" t="s">
        <v>507</v>
      </c>
      <c r="D37" s="3" t="s">
        <v>380</v>
      </c>
      <c r="E37" s="3"/>
      <c r="F37" s="14">
        <f>F38+F41+F42</f>
        <v>702.00000000000011</v>
      </c>
      <c r="G37" s="14">
        <f>G38+G41+G42</f>
        <v>0</v>
      </c>
      <c r="H37" s="14">
        <f>H38+H41+H42</f>
        <v>0</v>
      </c>
      <c r="I37" s="34">
        <f t="shared" si="0"/>
        <v>702.00000000000011</v>
      </c>
      <c r="J37" s="14">
        <f>J38+J41+J42</f>
        <v>0</v>
      </c>
      <c r="K37" s="14">
        <f>K38+K41+K42</f>
        <v>0</v>
      </c>
      <c r="L37" s="34">
        <f t="shared" si="1"/>
        <v>702.00000000000011</v>
      </c>
      <c r="M37" s="14">
        <f t="shared" ref="M37:R37" si="17">M38+M41+M42</f>
        <v>0</v>
      </c>
      <c r="N37" s="14">
        <f t="shared" si="17"/>
        <v>0</v>
      </c>
      <c r="O37" s="14">
        <f t="shared" si="17"/>
        <v>702.00000000000011</v>
      </c>
      <c r="P37" s="14">
        <f t="shared" si="17"/>
        <v>0</v>
      </c>
      <c r="Q37" s="14">
        <f t="shared" si="17"/>
        <v>0</v>
      </c>
      <c r="R37" s="14">
        <f t="shared" si="17"/>
        <v>702.00000000000011</v>
      </c>
      <c r="S37" s="14">
        <f t="shared" ref="S37:X37" si="18">S38+S41+S42</f>
        <v>0</v>
      </c>
      <c r="T37" s="14">
        <f t="shared" si="18"/>
        <v>0</v>
      </c>
      <c r="U37" s="14">
        <f t="shared" si="18"/>
        <v>702.00000000000011</v>
      </c>
      <c r="V37" s="14">
        <f t="shared" si="18"/>
        <v>0</v>
      </c>
      <c r="W37" s="14">
        <f t="shared" si="18"/>
        <v>0</v>
      </c>
      <c r="X37" s="14">
        <f t="shared" si="18"/>
        <v>702.00000000000011</v>
      </c>
      <c r="Y37" s="50"/>
    </row>
    <row r="38" spans="1:25" ht="30" customHeight="1">
      <c r="A38" s="9" t="s">
        <v>120</v>
      </c>
      <c r="B38" s="3">
        <v>901</v>
      </c>
      <c r="C38" s="3" t="s">
        <v>507</v>
      </c>
      <c r="D38" s="3" t="s">
        <v>380</v>
      </c>
      <c r="E38" s="3" t="s">
        <v>119</v>
      </c>
      <c r="F38" s="14">
        <f>F39+F40</f>
        <v>658.90000000000009</v>
      </c>
      <c r="G38" s="14">
        <f>G39+G40</f>
        <v>0</v>
      </c>
      <c r="H38" s="14">
        <f>H39+H40</f>
        <v>0</v>
      </c>
      <c r="I38" s="34">
        <f t="shared" si="0"/>
        <v>658.90000000000009</v>
      </c>
      <c r="J38" s="14">
        <f>J39+J40</f>
        <v>0</v>
      </c>
      <c r="K38" s="14">
        <f>K39+K40</f>
        <v>0</v>
      </c>
      <c r="L38" s="34">
        <f t="shared" si="1"/>
        <v>658.90000000000009</v>
      </c>
      <c r="M38" s="14">
        <f>M39+M40</f>
        <v>0</v>
      </c>
      <c r="N38" s="14">
        <f>N39+N40</f>
        <v>0</v>
      </c>
      <c r="O38" s="34">
        <f t="shared" si="7"/>
        <v>658.90000000000009</v>
      </c>
      <c r="P38" s="14">
        <f>P39+P40</f>
        <v>0</v>
      </c>
      <c r="Q38" s="14">
        <f>Q39+Q40</f>
        <v>0</v>
      </c>
      <c r="R38" s="34">
        <f t="shared" si="10"/>
        <v>658.90000000000009</v>
      </c>
      <c r="S38" s="14">
        <f>S39+S40</f>
        <v>-14.3</v>
      </c>
      <c r="T38" s="14">
        <f>T39+T40</f>
        <v>0</v>
      </c>
      <c r="U38" s="34">
        <f>R38+S38+T38</f>
        <v>644.60000000000014</v>
      </c>
      <c r="V38" s="14">
        <f>V39+V40</f>
        <v>0</v>
      </c>
      <c r="W38" s="14">
        <f>W39+W40</f>
        <v>0</v>
      </c>
      <c r="X38" s="34">
        <f>U38+V38+W38</f>
        <v>644.60000000000014</v>
      </c>
      <c r="Y38" s="170"/>
    </row>
    <row r="39" spans="1:25" ht="45" customHeight="1">
      <c r="A39" s="9" t="s">
        <v>0</v>
      </c>
      <c r="B39" s="3">
        <v>901</v>
      </c>
      <c r="C39" s="3" t="s">
        <v>507</v>
      </c>
      <c r="D39" s="3" t="s">
        <v>380</v>
      </c>
      <c r="E39" s="3" t="s">
        <v>508</v>
      </c>
      <c r="F39" s="14">
        <v>638.20000000000005</v>
      </c>
      <c r="G39" s="14"/>
      <c r="H39" s="14"/>
      <c r="I39" s="34">
        <f t="shared" si="0"/>
        <v>638.20000000000005</v>
      </c>
      <c r="J39" s="14"/>
      <c r="K39" s="14"/>
      <c r="L39" s="34">
        <f t="shared" si="1"/>
        <v>638.20000000000005</v>
      </c>
      <c r="M39" s="14"/>
      <c r="N39" s="14"/>
      <c r="O39" s="34">
        <f t="shared" si="7"/>
        <v>638.20000000000005</v>
      </c>
      <c r="P39" s="14"/>
      <c r="Q39" s="14"/>
      <c r="R39" s="34">
        <f t="shared" si="10"/>
        <v>638.20000000000005</v>
      </c>
      <c r="S39" s="14"/>
      <c r="T39" s="14"/>
      <c r="U39" s="34">
        <f>R39+S39+T39</f>
        <v>638.20000000000005</v>
      </c>
      <c r="V39" s="14"/>
      <c r="W39" s="14"/>
      <c r="X39" s="34">
        <f>U39+V39+W39</f>
        <v>638.20000000000005</v>
      </c>
      <c r="Y39" s="171"/>
    </row>
    <row r="40" spans="1:25" ht="45" customHeight="1">
      <c r="A40" s="8" t="s">
        <v>483</v>
      </c>
      <c r="B40" s="3">
        <v>901</v>
      </c>
      <c r="C40" s="3" t="s">
        <v>507</v>
      </c>
      <c r="D40" s="3" t="s">
        <v>380</v>
      </c>
      <c r="E40" s="3" t="s">
        <v>482</v>
      </c>
      <c r="F40" s="14">
        <v>20.7</v>
      </c>
      <c r="G40" s="14"/>
      <c r="H40" s="14"/>
      <c r="I40" s="34">
        <f t="shared" si="0"/>
        <v>20.7</v>
      </c>
      <c r="J40" s="14"/>
      <c r="K40" s="14"/>
      <c r="L40" s="34">
        <f t="shared" si="1"/>
        <v>20.7</v>
      </c>
      <c r="M40" s="14"/>
      <c r="N40" s="14"/>
      <c r="O40" s="34">
        <f t="shared" si="7"/>
        <v>20.7</v>
      </c>
      <c r="P40" s="14"/>
      <c r="Q40" s="14"/>
      <c r="R40" s="34">
        <f t="shared" si="10"/>
        <v>20.7</v>
      </c>
      <c r="S40" s="14">
        <v>-14.3</v>
      </c>
      <c r="T40" s="14"/>
      <c r="U40" s="34">
        <f>R40+S40+T40</f>
        <v>6.3999999999999986</v>
      </c>
      <c r="V40" s="14"/>
      <c r="W40" s="14"/>
      <c r="X40" s="34">
        <f>U40+V40+W40</f>
        <v>6.3999999999999986</v>
      </c>
      <c r="Y40" s="171"/>
    </row>
    <row r="41" spans="1:25" ht="30" customHeight="1">
      <c r="A41" s="9" t="s">
        <v>481</v>
      </c>
      <c r="B41" s="3">
        <v>901</v>
      </c>
      <c r="C41" s="3" t="s">
        <v>507</v>
      </c>
      <c r="D41" s="3" t="s">
        <v>380</v>
      </c>
      <c r="E41" s="3" t="s">
        <v>480</v>
      </c>
      <c r="F41" s="14">
        <v>6.5</v>
      </c>
      <c r="G41" s="14"/>
      <c r="H41" s="14"/>
      <c r="I41" s="34">
        <f t="shared" si="0"/>
        <v>6.5</v>
      </c>
      <c r="J41" s="14"/>
      <c r="K41" s="14"/>
      <c r="L41" s="34">
        <f t="shared" si="1"/>
        <v>6.5</v>
      </c>
      <c r="M41" s="14"/>
      <c r="N41" s="14"/>
      <c r="O41" s="34">
        <f t="shared" si="7"/>
        <v>6.5</v>
      </c>
      <c r="P41" s="14"/>
      <c r="Q41" s="14"/>
      <c r="R41" s="34">
        <f t="shared" si="10"/>
        <v>6.5</v>
      </c>
      <c r="S41" s="14">
        <v>30</v>
      </c>
      <c r="T41" s="14"/>
      <c r="U41" s="34">
        <f>R41+S41+T41</f>
        <v>36.5</v>
      </c>
      <c r="V41" s="14"/>
      <c r="W41" s="14"/>
      <c r="X41" s="34">
        <f>U41+V41+W41</f>
        <v>36.5</v>
      </c>
      <c r="Y41" s="171"/>
    </row>
    <row r="42" spans="1:25" ht="30" customHeight="1">
      <c r="A42" s="8" t="s">
        <v>479</v>
      </c>
      <c r="B42" s="3">
        <v>901</v>
      </c>
      <c r="C42" s="3" t="s">
        <v>507</v>
      </c>
      <c r="D42" s="3" t="s">
        <v>380</v>
      </c>
      <c r="E42" s="3" t="s">
        <v>476</v>
      </c>
      <c r="F42" s="14">
        <v>36.6</v>
      </c>
      <c r="G42" s="14"/>
      <c r="H42" s="14"/>
      <c r="I42" s="34">
        <f t="shared" si="0"/>
        <v>36.6</v>
      </c>
      <c r="J42" s="14"/>
      <c r="K42" s="14"/>
      <c r="L42" s="34">
        <f t="shared" si="1"/>
        <v>36.6</v>
      </c>
      <c r="M42" s="14"/>
      <c r="N42" s="14"/>
      <c r="O42" s="34">
        <f t="shared" si="7"/>
        <v>36.6</v>
      </c>
      <c r="P42" s="14"/>
      <c r="Q42" s="14"/>
      <c r="R42" s="34">
        <f t="shared" si="10"/>
        <v>36.6</v>
      </c>
      <c r="S42" s="14">
        <v>-15.7</v>
      </c>
      <c r="T42" s="14"/>
      <c r="U42" s="34">
        <f>R42+S42+T42</f>
        <v>20.900000000000002</v>
      </c>
      <c r="V42" s="14"/>
      <c r="W42" s="14"/>
      <c r="X42" s="34">
        <f>U42+V42+W42</f>
        <v>20.900000000000002</v>
      </c>
      <c r="Y42" s="172"/>
    </row>
    <row r="43" spans="1:25" ht="90" customHeight="1">
      <c r="A43" s="9" t="s">
        <v>379</v>
      </c>
      <c r="B43" s="3">
        <v>901</v>
      </c>
      <c r="C43" s="3" t="s">
        <v>507</v>
      </c>
      <c r="D43" s="3" t="s">
        <v>378</v>
      </c>
      <c r="E43" s="3"/>
      <c r="F43" s="14">
        <f>F44+F46</f>
        <v>29.5</v>
      </c>
      <c r="G43" s="14">
        <f>G44+G46</f>
        <v>0</v>
      </c>
      <c r="H43" s="14">
        <f>H44+H46</f>
        <v>0</v>
      </c>
      <c r="I43" s="34">
        <f t="shared" ref="I43:I82" si="19">F43+G43+H43</f>
        <v>29.5</v>
      </c>
      <c r="J43" s="14">
        <f>J44+J46</f>
        <v>0</v>
      </c>
      <c r="K43" s="14">
        <f>K44+K46</f>
        <v>0</v>
      </c>
      <c r="L43" s="34">
        <f t="shared" si="1"/>
        <v>29.5</v>
      </c>
      <c r="M43" s="14">
        <f t="shared" ref="M43:R43" si="20">M44+M46</f>
        <v>0</v>
      </c>
      <c r="N43" s="14">
        <f t="shared" si="20"/>
        <v>0</v>
      </c>
      <c r="O43" s="14">
        <f t="shared" si="20"/>
        <v>29.5</v>
      </c>
      <c r="P43" s="14">
        <f t="shared" si="20"/>
        <v>0</v>
      </c>
      <c r="Q43" s="14">
        <f t="shared" si="20"/>
        <v>0</v>
      </c>
      <c r="R43" s="14">
        <f t="shared" si="20"/>
        <v>29.5</v>
      </c>
      <c r="S43" s="14">
        <f t="shared" ref="S43:X43" si="21">S44+S46</f>
        <v>0</v>
      </c>
      <c r="T43" s="14">
        <f t="shared" si="21"/>
        <v>0</v>
      </c>
      <c r="U43" s="14">
        <f t="shared" si="21"/>
        <v>29.5</v>
      </c>
      <c r="V43" s="14">
        <f t="shared" si="21"/>
        <v>0</v>
      </c>
      <c r="W43" s="14">
        <f t="shared" si="21"/>
        <v>0</v>
      </c>
      <c r="X43" s="14">
        <f t="shared" si="21"/>
        <v>29.5</v>
      </c>
      <c r="Y43" s="71"/>
    </row>
    <row r="44" spans="1:25" ht="30" customHeight="1">
      <c r="A44" s="9" t="s">
        <v>120</v>
      </c>
      <c r="B44" s="3">
        <v>901</v>
      </c>
      <c r="C44" s="3" t="s">
        <v>507</v>
      </c>
      <c r="D44" s="3" t="s">
        <v>378</v>
      </c>
      <c r="E44" s="3" t="s">
        <v>119</v>
      </c>
      <c r="F44" s="14">
        <f>F45</f>
        <v>26.8</v>
      </c>
      <c r="G44" s="14">
        <f>G45</f>
        <v>0</v>
      </c>
      <c r="H44" s="14">
        <f>H45</f>
        <v>0</v>
      </c>
      <c r="I44" s="34">
        <f t="shared" si="19"/>
        <v>26.8</v>
      </c>
      <c r="J44" s="14">
        <f>J45</f>
        <v>0</v>
      </c>
      <c r="K44" s="14">
        <f>K45</f>
        <v>0</v>
      </c>
      <c r="L44" s="34">
        <f t="shared" si="1"/>
        <v>26.8</v>
      </c>
      <c r="M44" s="14">
        <f>M45</f>
        <v>0</v>
      </c>
      <c r="N44" s="14">
        <f>N45</f>
        <v>0</v>
      </c>
      <c r="O44" s="34">
        <f t="shared" si="7"/>
        <v>26.8</v>
      </c>
      <c r="P44" s="14">
        <f>P45</f>
        <v>0</v>
      </c>
      <c r="Q44" s="14">
        <f>Q45</f>
        <v>0</v>
      </c>
      <c r="R44" s="34">
        <f t="shared" si="10"/>
        <v>26.8</v>
      </c>
      <c r="S44" s="14">
        <f>S45</f>
        <v>0</v>
      </c>
      <c r="T44" s="14">
        <f>T45</f>
        <v>0</v>
      </c>
      <c r="U44" s="34">
        <f>R44+S44+T44</f>
        <v>26.8</v>
      </c>
      <c r="V44" s="14">
        <f>V45</f>
        <v>-3.7</v>
      </c>
      <c r="W44" s="14">
        <f>W45</f>
        <v>0</v>
      </c>
      <c r="X44" s="34">
        <f>U44+V44+W44</f>
        <v>23.1</v>
      </c>
      <c r="Y44" s="141" t="s">
        <v>528</v>
      </c>
    </row>
    <row r="45" spans="1:25" ht="45" customHeight="1">
      <c r="A45" s="9" t="s">
        <v>0</v>
      </c>
      <c r="B45" s="3">
        <v>901</v>
      </c>
      <c r="C45" s="3" t="s">
        <v>507</v>
      </c>
      <c r="D45" s="3" t="s">
        <v>378</v>
      </c>
      <c r="E45" s="3" t="s">
        <v>508</v>
      </c>
      <c r="F45" s="14">
        <v>26.8</v>
      </c>
      <c r="G45" s="14"/>
      <c r="H45" s="14"/>
      <c r="I45" s="34">
        <f t="shared" si="19"/>
        <v>26.8</v>
      </c>
      <c r="J45" s="14"/>
      <c r="K45" s="14"/>
      <c r="L45" s="34">
        <f t="shared" si="1"/>
        <v>26.8</v>
      </c>
      <c r="M45" s="14"/>
      <c r="N45" s="14"/>
      <c r="O45" s="34">
        <f t="shared" si="7"/>
        <v>26.8</v>
      </c>
      <c r="P45" s="14"/>
      <c r="Q45" s="14"/>
      <c r="R45" s="34">
        <f t="shared" si="10"/>
        <v>26.8</v>
      </c>
      <c r="S45" s="14"/>
      <c r="T45" s="14"/>
      <c r="U45" s="34">
        <f>R45+S45+T45</f>
        <v>26.8</v>
      </c>
      <c r="V45" s="14">
        <v>-3.7</v>
      </c>
      <c r="W45" s="14"/>
      <c r="X45" s="34">
        <f>U45+V45+W45</f>
        <v>23.1</v>
      </c>
      <c r="Y45" s="142"/>
    </row>
    <row r="46" spans="1:25" ht="30" customHeight="1">
      <c r="A46" s="8" t="s">
        <v>479</v>
      </c>
      <c r="B46" s="3">
        <v>901</v>
      </c>
      <c r="C46" s="3" t="s">
        <v>507</v>
      </c>
      <c r="D46" s="3" t="s">
        <v>378</v>
      </c>
      <c r="E46" s="3" t="s">
        <v>476</v>
      </c>
      <c r="F46" s="12">
        <v>2.7</v>
      </c>
      <c r="G46" s="12"/>
      <c r="H46" s="12"/>
      <c r="I46" s="37">
        <f t="shared" si="19"/>
        <v>2.7</v>
      </c>
      <c r="J46" s="12"/>
      <c r="K46" s="12"/>
      <c r="L46" s="37">
        <f t="shared" si="1"/>
        <v>2.7</v>
      </c>
      <c r="M46" s="12"/>
      <c r="N46" s="12"/>
      <c r="O46" s="37">
        <f t="shared" si="7"/>
        <v>2.7</v>
      </c>
      <c r="P46" s="12"/>
      <c r="Q46" s="12"/>
      <c r="R46" s="37">
        <f t="shared" si="10"/>
        <v>2.7</v>
      </c>
      <c r="S46" s="12"/>
      <c r="T46" s="12"/>
      <c r="U46" s="37">
        <f>R46+S46+T46</f>
        <v>2.7</v>
      </c>
      <c r="V46" s="12">
        <v>3.7</v>
      </c>
      <c r="W46" s="12"/>
      <c r="X46" s="37">
        <f>U46+V46+W46</f>
        <v>6.4</v>
      </c>
      <c r="Y46" s="143"/>
    </row>
    <row r="47" spans="1:25" ht="30" customHeight="1">
      <c r="A47" s="9" t="s">
        <v>377</v>
      </c>
      <c r="B47" s="7">
        <v>901</v>
      </c>
      <c r="C47" s="7" t="s">
        <v>507</v>
      </c>
      <c r="D47" s="7" t="s">
        <v>376</v>
      </c>
      <c r="E47" s="7"/>
      <c r="F47" s="12">
        <f>F48+F51+F52+F53</f>
        <v>12735.599999999999</v>
      </c>
      <c r="G47" s="12">
        <f>G48+G51+G52+G53</f>
        <v>-24</v>
      </c>
      <c r="H47" s="12">
        <f>H48+H51+H52+H53</f>
        <v>0</v>
      </c>
      <c r="I47" s="37">
        <f t="shared" si="19"/>
        <v>12711.599999999999</v>
      </c>
      <c r="J47" s="12">
        <f>J48+J51+J52+J53</f>
        <v>-196.89999999999998</v>
      </c>
      <c r="K47" s="12">
        <f>K48+K51+K52+K53</f>
        <v>0</v>
      </c>
      <c r="L47" s="37">
        <f t="shared" si="1"/>
        <v>12514.699999999999</v>
      </c>
      <c r="M47" s="12">
        <f t="shared" ref="M47:R47" si="22">M48+M51+M52+M53</f>
        <v>0</v>
      </c>
      <c r="N47" s="12">
        <f t="shared" si="22"/>
        <v>-169</v>
      </c>
      <c r="O47" s="37">
        <f t="shared" si="22"/>
        <v>12345.699999999999</v>
      </c>
      <c r="P47" s="37">
        <f t="shared" si="22"/>
        <v>0</v>
      </c>
      <c r="Q47" s="37">
        <f t="shared" si="22"/>
        <v>0</v>
      </c>
      <c r="R47" s="37">
        <f t="shared" si="22"/>
        <v>12345.699999999999</v>
      </c>
      <c r="S47" s="37">
        <f t="shared" ref="S47:X47" si="23">S48+S51+S52+S53</f>
        <v>0</v>
      </c>
      <c r="T47" s="37">
        <f t="shared" si="23"/>
        <v>5</v>
      </c>
      <c r="U47" s="37">
        <f t="shared" si="23"/>
        <v>12350.699999999999</v>
      </c>
      <c r="V47" s="37">
        <f t="shared" si="23"/>
        <v>0</v>
      </c>
      <c r="W47" s="37">
        <f t="shared" si="23"/>
        <v>-67.3</v>
      </c>
      <c r="X47" s="37">
        <f t="shared" si="23"/>
        <v>12283.4</v>
      </c>
      <c r="Y47" s="71"/>
    </row>
    <row r="48" spans="1:25" ht="30" customHeight="1">
      <c r="A48" s="9" t="s">
        <v>120</v>
      </c>
      <c r="B48" s="7">
        <v>901</v>
      </c>
      <c r="C48" s="7" t="s">
        <v>507</v>
      </c>
      <c r="D48" s="7" t="s">
        <v>376</v>
      </c>
      <c r="E48" s="7" t="s">
        <v>119</v>
      </c>
      <c r="F48" s="12">
        <f>F49+F50</f>
        <v>10745.4</v>
      </c>
      <c r="G48" s="12">
        <f>G49+G50</f>
        <v>-24</v>
      </c>
      <c r="H48" s="12">
        <f>H49+H50</f>
        <v>0</v>
      </c>
      <c r="I48" s="37">
        <f t="shared" si="19"/>
        <v>10721.4</v>
      </c>
      <c r="J48" s="12">
        <f>J49+J50</f>
        <v>-78</v>
      </c>
      <c r="K48" s="12">
        <f>K49+K50</f>
        <v>0</v>
      </c>
      <c r="L48" s="37">
        <f t="shared" si="1"/>
        <v>10643.4</v>
      </c>
      <c r="M48" s="12">
        <f t="shared" ref="M48:R48" si="24">M49+M50</f>
        <v>0</v>
      </c>
      <c r="N48" s="12">
        <f t="shared" si="24"/>
        <v>-184</v>
      </c>
      <c r="O48" s="37">
        <f t="shared" si="24"/>
        <v>10459.4</v>
      </c>
      <c r="P48" s="37">
        <f t="shared" si="24"/>
        <v>0</v>
      </c>
      <c r="Q48" s="37">
        <f t="shared" si="24"/>
        <v>-75</v>
      </c>
      <c r="R48" s="37">
        <f t="shared" si="24"/>
        <v>10384.4</v>
      </c>
      <c r="S48" s="37">
        <f t="shared" ref="S48:X48" si="25">S49+S50</f>
        <v>0</v>
      </c>
      <c r="T48" s="37">
        <f t="shared" si="25"/>
        <v>-35</v>
      </c>
      <c r="U48" s="37">
        <f t="shared" si="25"/>
        <v>10349.4</v>
      </c>
      <c r="V48" s="37">
        <f t="shared" si="25"/>
        <v>0</v>
      </c>
      <c r="W48" s="37">
        <f t="shared" si="25"/>
        <v>-83.3</v>
      </c>
      <c r="X48" s="37">
        <f t="shared" si="25"/>
        <v>10266.099999999999</v>
      </c>
      <c r="Y48" s="147" t="s">
        <v>529</v>
      </c>
    </row>
    <row r="49" spans="1:25" ht="45" customHeight="1">
      <c r="A49" s="9" t="s">
        <v>0</v>
      </c>
      <c r="B49" s="7">
        <v>901</v>
      </c>
      <c r="C49" s="7" t="s">
        <v>507</v>
      </c>
      <c r="D49" s="7" t="s">
        <v>376</v>
      </c>
      <c r="E49" s="7" t="s">
        <v>508</v>
      </c>
      <c r="F49" s="12">
        <v>10285.799999999999</v>
      </c>
      <c r="G49" s="12"/>
      <c r="H49" s="12"/>
      <c r="I49" s="37">
        <f t="shared" si="19"/>
        <v>10285.799999999999</v>
      </c>
      <c r="J49" s="12">
        <v>-78</v>
      </c>
      <c r="K49" s="12"/>
      <c r="L49" s="37">
        <f t="shared" si="1"/>
        <v>10207.799999999999</v>
      </c>
      <c r="M49" s="12"/>
      <c r="N49" s="12">
        <f>-90-15</f>
        <v>-105</v>
      </c>
      <c r="O49" s="37">
        <f t="shared" si="7"/>
        <v>10102.799999999999</v>
      </c>
      <c r="P49" s="12"/>
      <c r="Q49" s="12">
        <v>-244</v>
      </c>
      <c r="R49" s="37">
        <f t="shared" si="10"/>
        <v>9858.7999999999993</v>
      </c>
      <c r="S49" s="12"/>
      <c r="T49" s="12">
        <f>-5-30</f>
        <v>-35</v>
      </c>
      <c r="U49" s="37">
        <f>R49+S49+T49</f>
        <v>9823.7999999999993</v>
      </c>
      <c r="V49" s="12"/>
      <c r="W49" s="12">
        <f>-16-37.3-67.3</f>
        <v>-120.6</v>
      </c>
      <c r="X49" s="37">
        <f>U49+V49+W49</f>
        <v>9703.1999999999989</v>
      </c>
      <c r="Y49" s="148"/>
    </row>
    <row r="50" spans="1:25" ht="45" customHeight="1">
      <c r="A50" s="8" t="s">
        <v>483</v>
      </c>
      <c r="B50" s="7">
        <v>901</v>
      </c>
      <c r="C50" s="7" t="s">
        <v>507</v>
      </c>
      <c r="D50" s="7" t="s">
        <v>376</v>
      </c>
      <c r="E50" s="7" t="s">
        <v>482</v>
      </c>
      <c r="F50" s="12">
        <v>459.6</v>
      </c>
      <c r="G50" s="12">
        <v>-24</v>
      </c>
      <c r="H50" s="12"/>
      <c r="I50" s="37">
        <f t="shared" si="19"/>
        <v>435.6</v>
      </c>
      <c r="J50" s="12"/>
      <c r="K50" s="12"/>
      <c r="L50" s="37">
        <f t="shared" si="1"/>
        <v>435.6</v>
      </c>
      <c r="M50" s="12"/>
      <c r="N50" s="12">
        <f>90-169</f>
        <v>-79</v>
      </c>
      <c r="O50" s="37">
        <f t="shared" si="7"/>
        <v>356.6</v>
      </c>
      <c r="P50" s="12"/>
      <c r="Q50" s="12">
        <v>169</v>
      </c>
      <c r="R50" s="37">
        <f t="shared" si="10"/>
        <v>525.6</v>
      </c>
      <c r="S50" s="12"/>
      <c r="T50" s="12"/>
      <c r="U50" s="37">
        <f>R50+S50+T50</f>
        <v>525.6</v>
      </c>
      <c r="V50" s="12"/>
      <c r="W50" s="12">
        <v>37.299999999999997</v>
      </c>
      <c r="X50" s="37">
        <f>U50+V50+W50</f>
        <v>562.9</v>
      </c>
      <c r="Y50" s="148"/>
    </row>
    <row r="51" spans="1:25" ht="30" customHeight="1">
      <c r="A51" s="9" t="s">
        <v>481</v>
      </c>
      <c r="B51" s="7">
        <v>901</v>
      </c>
      <c r="C51" s="7" t="s">
        <v>507</v>
      </c>
      <c r="D51" s="7" t="s">
        <v>376</v>
      </c>
      <c r="E51" s="7" t="s">
        <v>480</v>
      </c>
      <c r="F51" s="12">
        <v>355.3</v>
      </c>
      <c r="G51" s="12"/>
      <c r="H51" s="12"/>
      <c r="I51" s="37">
        <f t="shared" si="19"/>
        <v>355.3</v>
      </c>
      <c r="J51" s="12">
        <v>-30</v>
      </c>
      <c r="K51" s="12"/>
      <c r="L51" s="37">
        <f t="shared" si="1"/>
        <v>325.3</v>
      </c>
      <c r="M51" s="12"/>
      <c r="N51" s="12"/>
      <c r="O51" s="37">
        <f t="shared" si="7"/>
        <v>325.3</v>
      </c>
      <c r="P51" s="12"/>
      <c r="Q51" s="12"/>
      <c r="R51" s="37">
        <f t="shared" si="10"/>
        <v>325.3</v>
      </c>
      <c r="S51" s="12"/>
      <c r="T51" s="12"/>
      <c r="U51" s="37">
        <f>R51+S51+T51</f>
        <v>325.3</v>
      </c>
      <c r="V51" s="12"/>
      <c r="W51" s="12">
        <v>-4.3</v>
      </c>
      <c r="X51" s="37">
        <f>U51+V51+W51</f>
        <v>321</v>
      </c>
      <c r="Y51" s="148"/>
    </row>
    <row r="52" spans="1:25" ht="30" customHeight="1">
      <c r="A52" s="8" t="s">
        <v>479</v>
      </c>
      <c r="B52" s="7">
        <v>901</v>
      </c>
      <c r="C52" s="7" t="s">
        <v>507</v>
      </c>
      <c r="D52" s="7" t="s">
        <v>376</v>
      </c>
      <c r="E52" s="7" t="s">
        <v>476</v>
      </c>
      <c r="F52" s="14">
        <v>1614.8</v>
      </c>
      <c r="G52" s="14"/>
      <c r="H52" s="14"/>
      <c r="I52" s="34">
        <f t="shared" si="19"/>
        <v>1614.8</v>
      </c>
      <c r="J52" s="14">
        <v>-166.9</v>
      </c>
      <c r="K52" s="14"/>
      <c r="L52" s="34">
        <f t="shared" si="1"/>
        <v>1447.8999999999999</v>
      </c>
      <c r="M52" s="14"/>
      <c r="N52" s="14"/>
      <c r="O52" s="34">
        <f t="shared" si="7"/>
        <v>1447.8999999999999</v>
      </c>
      <c r="P52" s="14"/>
      <c r="Q52" s="14">
        <v>75</v>
      </c>
      <c r="R52" s="37">
        <f t="shared" si="10"/>
        <v>1522.8999999999999</v>
      </c>
      <c r="S52" s="14"/>
      <c r="T52" s="14">
        <f>5+35</f>
        <v>40</v>
      </c>
      <c r="U52" s="37">
        <f>R52+S52+T52</f>
        <v>1562.8999999999999</v>
      </c>
      <c r="V52" s="14"/>
      <c r="W52" s="14">
        <f>16+14.8</f>
        <v>30.8</v>
      </c>
      <c r="X52" s="37">
        <f>U52+V52+W52</f>
        <v>1593.6999999999998</v>
      </c>
      <c r="Y52" s="148"/>
    </row>
    <row r="53" spans="1:25" ht="15.75" customHeight="1">
      <c r="A53" s="9" t="s">
        <v>505</v>
      </c>
      <c r="B53" s="7">
        <v>901</v>
      </c>
      <c r="C53" s="7" t="s">
        <v>507</v>
      </c>
      <c r="D53" s="7" t="s">
        <v>376</v>
      </c>
      <c r="E53" s="7" t="s">
        <v>504</v>
      </c>
      <c r="F53" s="14">
        <v>20.100000000000001</v>
      </c>
      <c r="G53" s="14"/>
      <c r="H53" s="14"/>
      <c r="I53" s="34">
        <f t="shared" si="19"/>
        <v>20.100000000000001</v>
      </c>
      <c r="J53" s="14">
        <v>78</v>
      </c>
      <c r="K53" s="14"/>
      <c r="L53" s="34">
        <f t="shared" si="1"/>
        <v>98.1</v>
      </c>
      <c r="M53" s="14"/>
      <c r="N53" s="14">
        <v>15</v>
      </c>
      <c r="O53" s="34">
        <f t="shared" si="7"/>
        <v>113.1</v>
      </c>
      <c r="P53" s="14"/>
      <c r="Q53" s="14"/>
      <c r="R53" s="37">
        <f t="shared" si="10"/>
        <v>113.1</v>
      </c>
      <c r="S53" s="14"/>
      <c r="T53" s="14"/>
      <c r="U53" s="37">
        <f>R53+S53+T53</f>
        <v>113.1</v>
      </c>
      <c r="V53" s="14"/>
      <c r="W53" s="14">
        <v>-10.5</v>
      </c>
      <c r="X53" s="37">
        <f>U53+V53+W53</f>
        <v>102.6</v>
      </c>
      <c r="Y53" s="149"/>
    </row>
    <row r="54" spans="1:25" ht="45" customHeight="1">
      <c r="A54" s="9" t="s">
        <v>375</v>
      </c>
      <c r="B54" s="3">
        <v>901</v>
      </c>
      <c r="C54" s="3" t="s">
        <v>507</v>
      </c>
      <c r="D54" s="3" t="s">
        <v>374</v>
      </c>
      <c r="E54" s="3"/>
      <c r="F54" s="14">
        <f>F55</f>
        <v>4265</v>
      </c>
      <c r="G54" s="14">
        <f>G55</f>
        <v>362.1</v>
      </c>
      <c r="H54" s="14">
        <f>H55</f>
        <v>0</v>
      </c>
      <c r="I54" s="34">
        <f t="shared" si="19"/>
        <v>4627.1000000000004</v>
      </c>
      <c r="J54" s="14">
        <f>J55</f>
        <v>0</v>
      </c>
      <c r="K54" s="14">
        <f>K55</f>
        <v>0</v>
      </c>
      <c r="L54" s="34">
        <f t="shared" si="1"/>
        <v>4627.1000000000004</v>
      </c>
      <c r="M54" s="14">
        <f t="shared" ref="M54:X54" si="26">M55</f>
        <v>0</v>
      </c>
      <c r="N54" s="14">
        <f t="shared" si="26"/>
        <v>-30.1</v>
      </c>
      <c r="O54" s="14">
        <f t="shared" si="26"/>
        <v>4597</v>
      </c>
      <c r="P54" s="14">
        <f t="shared" si="26"/>
        <v>0</v>
      </c>
      <c r="Q54" s="14">
        <f t="shared" si="26"/>
        <v>-144</v>
      </c>
      <c r="R54" s="14">
        <f t="shared" si="26"/>
        <v>4453</v>
      </c>
      <c r="S54" s="14">
        <f t="shared" si="26"/>
        <v>0</v>
      </c>
      <c r="T54" s="14">
        <f t="shared" si="26"/>
        <v>-29</v>
      </c>
      <c r="U54" s="14">
        <f t="shared" si="26"/>
        <v>4424</v>
      </c>
      <c r="V54" s="14">
        <f t="shared" si="26"/>
        <v>0</v>
      </c>
      <c r="W54" s="14">
        <f t="shared" si="26"/>
        <v>-55</v>
      </c>
      <c r="X54" s="14">
        <f t="shared" si="26"/>
        <v>4369</v>
      </c>
      <c r="Y54" s="71"/>
    </row>
    <row r="55" spans="1:25" ht="30" customHeight="1">
      <c r="A55" s="9" t="s">
        <v>120</v>
      </c>
      <c r="B55" s="3">
        <v>901</v>
      </c>
      <c r="C55" s="3" t="s">
        <v>507</v>
      </c>
      <c r="D55" s="3" t="s">
        <v>374</v>
      </c>
      <c r="E55" s="3" t="s">
        <v>119</v>
      </c>
      <c r="F55" s="14">
        <f>F56+F57</f>
        <v>4265</v>
      </c>
      <c r="G55" s="14">
        <f>G56+G57</f>
        <v>362.1</v>
      </c>
      <c r="H55" s="14">
        <f>H56+H57</f>
        <v>0</v>
      </c>
      <c r="I55" s="34">
        <f t="shared" si="19"/>
        <v>4627.1000000000004</v>
      </c>
      <c r="J55" s="14">
        <f>J56+J57</f>
        <v>0</v>
      </c>
      <c r="K55" s="14">
        <f>K56+K57</f>
        <v>0</v>
      </c>
      <c r="L55" s="34">
        <f t="shared" si="1"/>
        <v>4627.1000000000004</v>
      </c>
      <c r="M55" s="14">
        <f t="shared" ref="M55:R55" si="27">M56+M57</f>
        <v>0</v>
      </c>
      <c r="N55" s="14">
        <f t="shared" si="27"/>
        <v>-30.1</v>
      </c>
      <c r="O55" s="34">
        <f t="shared" si="27"/>
        <v>4597</v>
      </c>
      <c r="P55" s="34">
        <f t="shared" si="27"/>
        <v>0</v>
      </c>
      <c r="Q55" s="34">
        <f t="shared" si="27"/>
        <v>-144</v>
      </c>
      <c r="R55" s="34">
        <f t="shared" si="27"/>
        <v>4453</v>
      </c>
      <c r="S55" s="34">
        <f t="shared" ref="S55:X55" si="28">S56+S57</f>
        <v>0</v>
      </c>
      <c r="T55" s="34">
        <f t="shared" si="28"/>
        <v>-29</v>
      </c>
      <c r="U55" s="34">
        <f t="shared" si="28"/>
        <v>4424</v>
      </c>
      <c r="V55" s="34">
        <f t="shared" si="28"/>
        <v>0</v>
      </c>
      <c r="W55" s="34">
        <f t="shared" si="28"/>
        <v>-55</v>
      </c>
      <c r="X55" s="34">
        <f t="shared" si="28"/>
        <v>4369</v>
      </c>
      <c r="Y55" s="71"/>
    </row>
    <row r="56" spans="1:25" ht="45" customHeight="1">
      <c r="A56" s="9" t="s">
        <v>0</v>
      </c>
      <c r="B56" s="3">
        <v>901</v>
      </c>
      <c r="C56" s="3" t="s">
        <v>507</v>
      </c>
      <c r="D56" s="3" t="s">
        <v>374</v>
      </c>
      <c r="E56" s="3" t="s">
        <v>508</v>
      </c>
      <c r="F56" s="14">
        <v>4265</v>
      </c>
      <c r="G56" s="14">
        <v>338.1</v>
      </c>
      <c r="H56" s="14"/>
      <c r="I56" s="34">
        <f t="shared" si="19"/>
        <v>4603.1000000000004</v>
      </c>
      <c r="J56" s="14"/>
      <c r="K56" s="14"/>
      <c r="L56" s="34">
        <f t="shared" si="1"/>
        <v>4603.1000000000004</v>
      </c>
      <c r="M56" s="14"/>
      <c r="N56" s="14">
        <v>-30.1</v>
      </c>
      <c r="O56" s="34">
        <f>L56+M56+N56</f>
        <v>4573</v>
      </c>
      <c r="P56" s="14"/>
      <c r="Q56" s="14">
        <v>-144</v>
      </c>
      <c r="R56" s="34">
        <f>O56+P56+Q56</f>
        <v>4429</v>
      </c>
      <c r="S56" s="14"/>
      <c r="T56" s="14">
        <v>-29</v>
      </c>
      <c r="U56" s="34">
        <f>R56+S56+T56</f>
        <v>4400</v>
      </c>
      <c r="V56" s="14"/>
      <c r="W56" s="14">
        <v>-55</v>
      </c>
      <c r="X56" s="34">
        <f>U56+V56+W56</f>
        <v>4345</v>
      </c>
      <c r="Y56" s="51" t="s">
        <v>522</v>
      </c>
    </row>
    <row r="57" spans="1:25" ht="45" customHeight="1">
      <c r="A57" s="9" t="s">
        <v>483</v>
      </c>
      <c r="B57" s="3" t="s">
        <v>251</v>
      </c>
      <c r="C57" s="3" t="s">
        <v>507</v>
      </c>
      <c r="D57" s="3" t="s">
        <v>374</v>
      </c>
      <c r="E57" s="3" t="s">
        <v>482</v>
      </c>
      <c r="F57" s="14">
        <v>0</v>
      </c>
      <c r="G57" s="14">
        <v>24</v>
      </c>
      <c r="H57" s="14"/>
      <c r="I57" s="34">
        <f t="shared" si="19"/>
        <v>24</v>
      </c>
      <c r="J57" s="14"/>
      <c r="K57" s="14"/>
      <c r="L57" s="34">
        <f t="shared" si="1"/>
        <v>24</v>
      </c>
      <c r="M57" s="14"/>
      <c r="N57" s="14"/>
      <c r="O57" s="34">
        <f t="shared" si="7"/>
        <v>24</v>
      </c>
      <c r="P57" s="14"/>
      <c r="Q57" s="14"/>
      <c r="R57" s="34">
        <f t="shared" si="10"/>
        <v>24</v>
      </c>
      <c r="S57" s="14"/>
      <c r="T57" s="14"/>
      <c r="U57" s="34">
        <f>R57+S57+T57</f>
        <v>24</v>
      </c>
      <c r="V57" s="14"/>
      <c r="W57" s="14"/>
      <c r="X57" s="34">
        <f>U57+V57+W57</f>
        <v>24</v>
      </c>
      <c r="Y57" s="71"/>
    </row>
    <row r="58" spans="1:25" ht="15.75" customHeight="1">
      <c r="A58" s="9" t="s">
        <v>139</v>
      </c>
      <c r="B58" s="3" t="s">
        <v>251</v>
      </c>
      <c r="C58" s="3" t="s">
        <v>507</v>
      </c>
      <c r="D58" s="3" t="s">
        <v>138</v>
      </c>
      <c r="E58" s="3"/>
      <c r="F58" s="14"/>
      <c r="G58" s="14"/>
      <c r="H58" s="14"/>
      <c r="I58" s="34"/>
      <c r="J58" s="14"/>
      <c r="K58" s="14"/>
      <c r="L58" s="34"/>
      <c r="M58" s="14"/>
      <c r="N58" s="14"/>
      <c r="O58" s="34">
        <f t="shared" ref="O58:X59" si="29">O59</f>
        <v>0</v>
      </c>
      <c r="P58" s="34">
        <f t="shared" si="29"/>
        <v>60.1</v>
      </c>
      <c r="Q58" s="34">
        <f t="shared" si="29"/>
        <v>0</v>
      </c>
      <c r="R58" s="34">
        <f t="shared" si="29"/>
        <v>60.1</v>
      </c>
      <c r="S58" s="34">
        <f t="shared" si="29"/>
        <v>0</v>
      </c>
      <c r="T58" s="34">
        <f t="shared" si="29"/>
        <v>0</v>
      </c>
      <c r="U58" s="34">
        <f t="shared" si="29"/>
        <v>60.1</v>
      </c>
      <c r="V58" s="34">
        <f t="shared" si="29"/>
        <v>0</v>
      </c>
      <c r="W58" s="34">
        <f t="shared" si="29"/>
        <v>0</v>
      </c>
      <c r="X58" s="34">
        <f t="shared" si="29"/>
        <v>60.1</v>
      </c>
      <c r="Y58" s="71"/>
    </row>
    <row r="59" spans="1:25" ht="60" customHeight="1">
      <c r="A59" s="9" t="s">
        <v>424</v>
      </c>
      <c r="B59" s="3" t="s">
        <v>251</v>
      </c>
      <c r="C59" s="3" t="s">
        <v>507</v>
      </c>
      <c r="D59" s="3" t="s">
        <v>425</v>
      </c>
      <c r="E59" s="3"/>
      <c r="F59" s="14"/>
      <c r="G59" s="14"/>
      <c r="H59" s="14"/>
      <c r="I59" s="34"/>
      <c r="J59" s="14"/>
      <c r="K59" s="14"/>
      <c r="L59" s="34"/>
      <c r="M59" s="14"/>
      <c r="N59" s="14"/>
      <c r="O59" s="34">
        <f t="shared" si="29"/>
        <v>0</v>
      </c>
      <c r="P59" s="34">
        <f t="shared" si="29"/>
        <v>60.1</v>
      </c>
      <c r="Q59" s="34">
        <f t="shared" si="29"/>
        <v>0</v>
      </c>
      <c r="R59" s="34">
        <f t="shared" si="29"/>
        <v>60.1</v>
      </c>
      <c r="S59" s="34">
        <f t="shared" si="29"/>
        <v>0</v>
      </c>
      <c r="T59" s="34">
        <f t="shared" si="29"/>
        <v>0</v>
      </c>
      <c r="U59" s="34">
        <f t="shared" si="29"/>
        <v>60.1</v>
      </c>
      <c r="V59" s="34">
        <f t="shared" si="29"/>
        <v>0</v>
      </c>
      <c r="W59" s="34">
        <f t="shared" si="29"/>
        <v>0</v>
      </c>
      <c r="X59" s="34">
        <f t="shared" si="29"/>
        <v>60.1</v>
      </c>
      <c r="Y59" s="71"/>
    </row>
    <row r="60" spans="1:25" ht="45" customHeight="1">
      <c r="A60" s="9" t="s">
        <v>0</v>
      </c>
      <c r="B60" s="3" t="s">
        <v>251</v>
      </c>
      <c r="C60" s="3" t="s">
        <v>507</v>
      </c>
      <c r="D60" s="3" t="s">
        <v>425</v>
      </c>
      <c r="E60" s="3" t="s">
        <v>508</v>
      </c>
      <c r="F60" s="14"/>
      <c r="G60" s="14"/>
      <c r="H60" s="14"/>
      <c r="I60" s="34"/>
      <c r="J60" s="14"/>
      <c r="K60" s="14"/>
      <c r="L60" s="34"/>
      <c r="M60" s="14"/>
      <c r="N60" s="14"/>
      <c r="O60" s="34">
        <v>0</v>
      </c>
      <c r="P60" s="14">
        <v>60.1</v>
      </c>
      <c r="Q60" s="14"/>
      <c r="R60" s="34">
        <f>O60+P60+Q60</f>
        <v>60.1</v>
      </c>
      <c r="S60" s="14"/>
      <c r="T60" s="14"/>
      <c r="U60" s="34">
        <f>R60+S60+T60</f>
        <v>60.1</v>
      </c>
      <c r="V60" s="14"/>
      <c r="W60" s="14"/>
      <c r="X60" s="34">
        <f>U60+V60+W60</f>
        <v>60.1</v>
      </c>
      <c r="Y60" s="51"/>
    </row>
    <row r="61" spans="1:25" ht="15.75" customHeight="1">
      <c r="A61" s="9" t="s">
        <v>5</v>
      </c>
      <c r="B61" s="3" t="s">
        <v>251</v>
      </c>
      <c r="C61" s="3" t="s">
        <v>507</v>
      </c>
      <c r="D61" s="3" t="s">
        <v>4</v>
      </c>
      <c r="E61" s="3"/>
      <c r="F61" s="14">
        <f>F67+F72+F79</f>
        <v>812</v>
      </c>
      <c r="G61" s="14">
        <f>G67+G72+G79</f>
        <v>0</v>
      </c>
      <c r="H61" s="14">
        <f>H67+H72+H79</f>
        <v>313.39999999999998</v>
      </c>
      <c r="I61" s="34">
        <f t="shared" si="19"/>
        <v>1125.4000000000001</v>
      </c>
      <c r="J61" s="14">
        <f>J67+J72+J79</f>
        <v>0</v>
      </c>
      <c r="K61" s="14">
        <f>K67+K72+K79</f>
        <v>-25.3</v>
      </c>
      <c r="L61" s="34">
        <f>I61+J61+K61</f>
        <v>1100.1000000000001</v>
      </c>
      <c r="M61" s="14">
        <f t="shared" ref="M61:R61" si="30">M67+M72+M79+M62</f>
        <v>1939</v>
      </c>
      <c r="N61" s="14">
        <f t="shared" si="30"/>
        <v>0</v>
      </c>
      <c r="O61" s="14">
        <f t="shared" si="30"/>
        <v>3039.0999999999995</v>
      </c>
      <c r="P61" s="14">
        <f t="shared" si="30"/>
        <v>14.8</v>
      </c>
      <c r="Q61" s="14">
        <f t="shared" si="30"/>
        <v>0</v>
      </c>
      <c r="R61" s="14">
        <f t="shared" si="30"/>
        <v>3053.8999999999996</v>
      </c>
      <c r="S61" s="14">
        <f t="shared" ref="S61:X61" si="31">S67+S72+S79+S62</f>
        <v>0</v>
      </c>
      <c r="T61" s="14">
        <f t="shared" si="31"/>
        <v>0</v>
      </c>
      <c r="U61" s="14">
        <f t="shared" si="31"/>
        <v>3053.8999999999996</v>
      </c>
      <c r="V61" s="14">
        <f t="shared" si="31"/>
        <v>0</v>
      </c>
      <c r="W61" s="14">
        <f t="shared" si="31"/>
        <v>0</v>
      </c>
      <c r="X61" s="14">
        <f t="shared" si="31"/>
        <v>3053.8999999999996</v>
      </c>
      <c r="Y61" s="71"/>
    </row>
    <row r="62" spans="1:25" ht="60" customHeight="1">
      <c r="A62" s="9" t="s">
        <v>413</v>
      </c>
      <c r="B62" s="3" t="s">
        <v>251</v>
      </c>
      <c r="C62" s="3" t="s">
        <v>507</v>
      </c>
      <c r="D62" s="3" t="s">
        <v>414</v>
      </c>
      <c r="E62" s="3"/>
      <c r="F62" s="14"/>
      <c r="G62" s="14"/>
      <c r="H62" s="14"/>
      <c r="I62" s="34"/>
      <c r="J62" s="14"/>
      <c r="K62" s="14"/>
      <c r="L62" s="34">
        <f t="shared" ref="L62:X62" si="32">L63</f>
        <v>0</v>
      </c>
      <c r="M62" s="34">
        <f t="shared" si="32"/>
        <v>14.7</v>
      </c>
      <c r="N62" s="34">
        <f t="shared" si="32"/>
        <v>0</v>
      </c>
      <c r="O62" s="34">
        <f t="shared" si="32"/>
        <v>14.7</v>
      </c>
      <c r="P62" s="34">
        <f t="shared" si="32"/>
        <v>0</v>
      </c>
      <c r="Q62" s="34">
        <f t="shared" si="32"/>
        <v>0</v>
      </c>
      <c r="R62" s="34">
        <f t="shared" si="32"/>
        <v>14.7</v>
      </c>
      <c r="S62" s="34">
        <f t="shared" si="32"/>
        <v>0</v>
      </c>
      <c r="T62" s="34">
        <f t="shared" si="32"/>
        <v>0</v>
      </c>
      <c r="U62" s="34">
        <f t="shared" si="32"/>
        <v>14.7</v>
      </c>
      <c r="V62" s="34">
        <f t="shared" si="32"/>
        <v>0</v>
      </c>
      <c r="W62" s="34">
        <f t="shared" si="32"/>
        <v>0</v>
      </c>
      <c r="X62" s="34">
        <f t="shared" si="32"/>
        <v>14.7</v>
      </c>
      <c r="Y62" s="71"/>
    </row>
    <row r="63" spans="1:25" ht="60" customHeight="1">
      <c r="A63" s="9" t="s">
        <v>1</v>
      </c>
      <c r="B63" s="3" t="s">
        <v>251</v>
      </c>
      <c r="C63" s="3" t="s">
        <v>507</v>
      </c>
      <c r="D63" s="3" t="s">
        <v>415</v>
      </c>
      <c r="E63" s="3"/>
      <c r="F63" s="14"/>
      <c r="G63" s="14"/>
      <c r="H63" s="14"/>
      <c r="I63" s="34"/>
      <c r="J63" s="14"/>
      <c r="K63" s="14"/>
      <c r="L63" s="34">
        <f t="shared" ref="L63:R63" si="33">L64+L66</f>
        <v>0</v>
      </c>
      <c r="M63" s="34">
        <f t="shared" si="33"/>
        <v>14.7</v>
      </c>
      <c r="N63" s="34">
        <f t="shared" si="33"/>
        <v>0</v>
      </c>
      <c r="O63" s="34">
        <f t="shared" si="33"/>
        <v>14.7</v>
      </c>
      <c r="P63" s="34">
        <f t="shared" si="33"/>
        <v>0</v>
      </c>
      <c r="Q63" s="34">
        <f t="shared" si="33"/>
        <v>0</v>
      </c>
      <c r="R63" s="34">
        <f t="shared" si="33"/>
        <v>14.7</v>
      </c>
      <c r="S63" s="34">
        <f t="shared" ref="S63:X63" si="34">S64+S66</f>
        <v>0</v>
      </c>
      <c r="T63" s="34">
        <f t="shared" si="34"/>
        <v>0</v>
      </c>
      <c r="U63" s="34">
        <f t="shared" si="34"/>
        <v>14.7</v>
      </c>
      <c r="V63" s="34">
        <f t="shared" si="34"/>
        <v>0</v>
      </c>
      <c r="W63" s="34">
        <f t="shared" si="34"/>
        <v>0</v>
      </c>
      <c r="X63" s="34">
        <f t="shared" si="34"/>
        <v>14.7</v>
      </c>
      <c r="Y63" s="71"/>
    </row>
    <row r="64" spans="1:25" ht="30" customHeight="1">
      <c r="A64" s="9" t="s">
        <v>120</v>
      </c>
      <c r="B64" s="3" t="s">
        <v>251</v>
      </c>
      <c r="C64" s="3" t="s">
        <v>507</v>
      </c>
      <c r="D64" s="3" t="s">
        <v>415</v>
      </c>
      <c r="E64" s="3" t="s">
        <v>119</v>
      </c>
      <c r="F64" s="14"/>
      <c r="G64" s="14"/>
      <c r="H64" s="14"/>
      <c r="I64" s="34"/>
      <c r="J64" s="14"/>
      <c r="K64" s="14"/>
      <c r="L64" s="34">
        <f t="shared" ref="L64:X64" si="35">L65</f>
        <v>0</v>
      </c>
      <c r="M64" s="34">
        <f t="shared" si="35"/>
        <v>13</v>
      </c>
      <c r="N64" s="34">
        <f t="shared" si="35"/>
        <v>0</v>
      </c>
      <c r="O64" s="34">
        <f t="shared" si="35"/>
        <v>13</v>
      </c>
      <c r="P64" s="34">
        <f t="shared" si="35"/>
        <v>0</v>
      </c>
      <c r="Q64" s="34">
        <f t="shared" si="35"/>
        <v>0</v>
      </c>
      <c r="R64" s="34">
        <f t="shared" si="35"/>
        <v>13</v>
      </c>
      <c r="S64" s="34">
        <f t="shared" si="35"/>
        <v>0</v>
      </c>
      <c r="T64" s="34">
        <f t="shared" si="35"/>
        <v>0</v>
      </c>
      <c r="U64" s="34">
        <f t="shared" si="35"/>
        <v>13</v>
      </c>
      <c r="V64" s="34">
        <f t="shared" si="35"/>
        <v>0</v>
      </c>
      <c r="W64" s="34">
        <f t="shared" si="35"/>
        <v>0</v>
      </c>
      <c r="X64" s="34">
        <f t="shared" si="35"/>
        <v>13</v>
      </c>
      <c r="Y64" s="71"/>
    </row>
    <row r="65" spans="1:25" ht="45" customHeight="1">
      <c r="A65" s="9" t="s">
        <v>0</v>
      </c>
      <c r="B65" s="3" t="s">
        <v>251</v>
      </c>
      <c r="C65" s="3" t="s">
        <v>507</v>
      </c>
      <c r="D65" s="3" t="s">
        <v>415</v>
      </c>
      <c r="E65" s="3" t="s">
        <v>508</v>
      </c>
      <c r="F65" s="14"/>
      <c r="G65" s="14"/>
      <c r="H65" s="14"/>
      <c r="I65" s="34"/>
      <c r="J65" s="14"/>
      <c r="K65" s="14"/>
      <c r="L65" s="34"/>
      <c r="M65" s="14">
        <v>13</v>
      </c>
      <c r="N65" s="14"/>
      <c r="O65" s="34">
        <f>L65+M65+N65</f>
        <v>13</v>
      </c>
      <c r="P65" s="14"/>
      <c r="Q65" s="14"/>
      <c r="R65" s="34">
        <f>O65+P65+Q65</f>
        <v>13</v>
      </c>
      <c r="S65" s="14"/>
      <c r="T65" s="14"/>
      <c r="U65" s="34">
        <f>R65+S65+T65</f>
        <v>13</v>
      </c>
      <c r="V65" s="14"/>
      <c r="W65" s="14"/>
      <c r="X65" s="34">
        <f>U65+V65+W65</f>
        <v>13</v>
      </c>
      <c r="Y65" s="71"/>
    </row>
    <row r="66" spans="1:25" ht="30" customHeight="1">
      <c r="A66" s="8" t="s">
        <v>479</v>
      </c>
      <c r="B66" s="3" t="s">
        <v>251</v>
      </c>
      <c r="C66" s="3" t="s">
        <v>507</v>
      </c>
      <c r="D66" s="3" t="s">
        <v>415</v>
      </c>
      <c r="E66" s="3" t="s">
        <v>476</v>
      </c>
      <c r="F66" s="14"/>
      <c r="G66" s="14"/>
      <c r="H66" s="14"/>
      <c r="I66" s="34"/>
      <c r="J66" s="14"/>
      <c r="K66" s="14"/>
      <c r="L66" s="34"/>
      <c r="M66" s="14">
        <v>1.7</v>
      </c>
      <c r="N66" s="14"/>
      <c r="O66" s="34">
        <f>L66+M66+N66</f>
        <v>1.7</v>
      </c>
      <c r="P66" s="14"/>
      <c r="Q66" s="14"/>
      <c r="R66" s="34">
        <f>O66+P66+Q66</f>
        <v>1.7</v>
      </c>
      <c r="S66" s="14"/>
      <c r="T66" s="14"/>
      <c r="U66" s="34">
        <f>R66+S66+T66</f>
        <v>1.7</v>
      </c>
      <c r="V66" s="14"/>
      <c r="W66" s="14"/>
      <c r="X66" s="34">
        <f>U66+V66+W66</f>
        <v>1.7</v>
      </c>
      <c r="Y66" s="71"/>
    </row>
    <row r="67" spans="1:25" ht="135" customHeight="1">
      <c r="A67" s="9" t="s">
        <v>373</v>
      </c>
      <c r="B67" s="3" t="s">
        <v>251</v>
      </c>
      <c r="C67" s="3" t="s">
        <v>507</v>
      </c>
      <c r="D67" s="3" t="s">
        <v>372</v>
      </c>
      <c r="E67" s="3"/>
      <c r="F67" s="14">
        <f>F68</f>
        <v>27</v>
      </c>
      <c r="G67" s="14">
        <f>G68</f>
        <v>0</v>
      </c>
      <c r="H67" s="14">
        <f>H68</f>
        <v>0</v>
      </c>
      <c r="I67" s="34">
        <f t="shared" si="19"/>
        <v>27</v>
      </c>
      <c r="J67" s="14">
        <f>J68</f>
        <v>0</v>
      </c>
      <c r="K67" s="14">
        <f>K68</f>
        <v>-25.3</v>
      </c>
      <c r="L67" s="34">
        <f t="shared" si="1"/>
        <v>1.6999999999999993</v>
      </c>
      <c r="M67" s="14">
        <f t="shared" ref="M67:X67" si="36">M68</f>
        <v>0</v>
      </c>
      <c r="N67" s="14">
        <f t="shared" si="36"/>
        <v>0</v>
      </c>
      <c r="O67" s="34">
        <f t="shared" si="36"/>
        <v>1.6999999999999993</v>
      </c>
      <c r="P67" s="34">
        <f t="shared" si="36"/>
        <v>0</v>
      </c>
      <c r="Q67" s="34">
        <f t="shared" si="36"/>
        <v>0</v>
      </c>
      <c r="R67" s="34">
        <f t="shared" si="36"/>
        <v>1.6999999999999993</v>
      </c>
      <c r="S67" s="34">
        <f t="shared" si="36"/>
        <v>0</v>
      </c>
      <c r="T67" s="34">
        <f t="shared" si="36"/>
        <v>0</v>
      </c>
      <c r="U67" s="34">
        <f t="shared" si="36"/>
        <v>1.6999999999999993</v>
      </c>
      <c r="V67" s="34">
        <f t="shared" si="36"/>
        <v>0</v>
      </c>
      <c r="W67" s="34">
        <f t="shared" si="36"/>
        <v>0</v>
      </c>
      <c r="X67" s="34">
        <f t="shared" si="36"/>
        <v>1.6999999999999993</v>
      </c>
      <c r="Y67" s="71"/>
    </row>
    <row r="68" spans="1:25" ht="90" customHeight="1">
      <c r="A68" s="9" t="s">
        <v>371</v>
      </c>
      <c r="B68" s="3" t="s">
        <v>251</v>
      </c>
      <c r="C68" s="3" t="s">
        <v>507</v>
      </c>
      <c r="D68" s="3" t="s">
        <v>370</v>
      </c>
      <c r="E68" s="3"/>
      <c r="F68" s="14">
        <f>F69+F71</f>
        <v>27</v>
      </c>
      <c r="G68" s="14">
        <f>G69+G71</f>
        <v>0</v>
      </c>
      <c r="H68" s="14">
        <f>H69+H71</f>
        <v>0</v>
      </c>
      <c r="I68" s="34">
        <f t="shared" si="19"/>
        <v>27</v>
      </c>
      <c r="J68" s="14">
        <f>J69+J71</f>
        <v>0</v>
      </c>
      <c r="K68" s="14">
        <f>K69+K71</f>
        <v>-25.3</v>
      </c>
      <c r="L68" s="34">
        <f t="shared" si="1"/>
        <v>1.6999999999999993</v>
      </c>
      <c r="M68" s="14">
        <f t="shared" ref="M68:R68" si="37">M69+M71</f>
        <v>0</v>
      </c>
      <c r="N68" s="14">
        <f t="shared" si="37"/>
        <v>0</v>
      </c>
      <c r="O68" s="14">
        <f t="shared" si="37"/>
        <v>1.6999999999999993</v>
      </c>
      <c r="P68" s="14">
        <f t="shared" si="37"/>
        <v>0</v>
      </c>
      <c r="Q68" s="14">
        <f t="shared" si="37"/>
        <v>0</v>
      </c>
      <c r="R68" s="14">
        <f t="shared" si="37"/>
        <v>1.6999999999999993</v>
      </c>
      <c r="S68" s="14">
        <f t="shared" ref="S68:X68" si="38">S69+S71</f>
        <v>0</v>
      </c>
      <c r="T68" s="14">
        <f t="shared" si="38"/>
        <v>0</v>
      </c>
      <c r="U68" s="14">
        <f t="shared" si="38"/>
        <v>1.6999999999999993</v>
      </c>
      <c r="V68" s="14">
        <f t="shared" si="38"/>
        <v>0</v>
      </c>
      <c r="W68" s="14">
        <f t="shared" si="38"/>
        <v>0</v>
      </c>
      <c r="X68" s="14">
        <f t="shared" si="38"/>
        <v>1.6999999999999993</v>
      </c>
      <c r="Y68" s="71"/>
    </row>
    <row r="69" spans="1:25" ht="30" customHeight="1">
      <c r="A69" s="8" t="s">
        <v>120</v>
      </c>
      <c r="B69" s="3" t="s">
        <v>251</v>
      </c>
      <c r="C69" s="3" t="s">
        <v>507</v>
      </c>
      <c r="D69" s="3" t="s">
        <v>370</v>
      </c>
      <c r="E69" s="3" t="s">
        <v>119</v>
      </c>
      <c r="F69" s="14">
        <f>F70</f>
        <v>24.5</v>
      </c>
      <c r="G69" s="14">
        <f>G70</f>
        <v>0</v>
      </c>
      <c r="H69" s="14">
        <f>H70</f>
        <v>0</v>
      </c>
      <c r="I69" s="34">
        <f t="shared" si="19"/>
        <v>24.5</v>
      </c>
      <c r="J69" s="14">
        <f>J70</f>
        <v>0</v>
      </c>
      <c r="K69" s="14">
        <f>K70</f>
        <v>-22.8</v>
      </c>
      <c r="L69" s="34">
        <f t="shared" si="1"/>
        <v>1.6999999999999993</v>
      </c>
      <c r="M69" s="14">
        <f>M70</f>
        <v>0</v>
      </c>
      <c r="N69" s="14">
        <f>N70</f>
        <v>0</v>
      </c>
      <c r="O69" s="34">
        <f t="shared" si="7"/>
        <v>1.6999999999999993</v>
      </c>
      <c r="P69" s="14">
        <f>P70</f>
        <v>0</v>
      </c>
      <c r="Q69" s="14">
        <f>Q70</f>
        <v>0</v>
      </c>
      <c r="R69" s="34">
        <f t="shared" ref="R69:R85" si="39">O69+P69+Q69</f>
        <v>1.6999999999999993</v>
      </c>
      <c r="S69" s="14">
        <f>S70</f>
        <v>0</v>
      </c>
      <c r="T69" s="14">
        <f>T70</f>
        <v>0</v>
      </c>
      <c r="U69" s="34">
        <f>R69+S69+T69</f>
        <v>1.6999999999999993</v>
      </c>
      <c r="V69" s="14">
        <f>V70</f>
        <v>0</v>
      </c>
      <c r="W69" s="14">
        <f>W70</f>
        <v>0</v>
      </c>
      <c r="X69" s="34">
        <f>U69+V69+W69</f>
        <v>1.6999999999999993</v>
      </c>
      <c r="Y69" s="100"/>
    </row>
    <row r="70" spans="1:25" ht="45" customHeight="1">
      <c r="A70" s="8" t="s">
        <v>0</v>
      </c>
      <c r="B70" s="3" t="s">
        <v>251</v>
      </c>
      <c r="C70" s="3" t="s">
        <v>507</v>
      </c>
      <c r="D70" s="3" t="s">
        <v>370</v>
      </c>
      <c r="E70" s="3" t="s">
        <v>508</v>
      </c>
      <c r="F70" s="14">
        <v>24.5</v>
      </c>
      <c r="G70" s="14"/>
      <c r="H70" s="14"/>
      <c r="I70" s="34">
        <f t="shared" si="19"/>
        <v>24.5</v>
      </c>
      <c r="J70" s="14"/>
      <c r="K70" s="14">
        <v>-22.8</v>
      </c>
      <c r="L70" s="34">
        <f t="shared" si="1"/>
        <v>1.6999999999999993</v>
      </c>
      <c r="M70" s="14"/>
      <c r="N70" s="14"/>
      <c r="O70" s="34">
        <f t="shared" si="7"/>
        <v>1.6999999999999993</v>
      </c>
      <c r="P70" s="14"/>
      <c r="Q70" s="14"/>
      <c r="R70" s="34">
        <f t="shared" si="39"/>
        <v>1.6999999999999993</v>
      </c>
      <c r="S70" s="14"/>
      <c r="T70" s="14"/>
      <c r="U70" s="34">
        <f>R70+S70+T70</f>
        <v>1.6999999999999993</v>
      </c>
      <c r="V70" s="14"/>
      <c r="W70" s="14"/>
      <c r="X70" s="34">
        <f>U70+V70+W70</f>
        <v>1.6999999999999993</v>
      </c>
      <c r="Y70" s="100"/>
    </row>
    <row r="71" spans="1:25" ht="30" customHeight="1">
      <c r="A71" s="8" t="s">
        <v>479</v>
      </c>
      <c r="B71" s="3" t="s">
        <v>251</v>
      </c>
      <c r="C71" s="3" t="s">
        <v>507</v>
      </c>
      <c r="D71" s="3" t="s">
        <v>370</v>
      </c>
      <c r="E71" s="3" t="s">
        <v>476</v>
      </c>
      <c r="F71" s="14">
        <v>2.5</v>
      </c>
      <c r="G71" s="14"/>
      <c r="H71" s="14"/>
      <c r="I71" s="34">
        <f t="shared" si="19"/>
        <v>2.5</v>
      </c>
      <c r="J71" s="14"/>
      <c r="K71" s="14">
        <v>-2.5</v>
      </c>
      <c r="L71" s="34">
        <f t="shared" si="1"/>
        <v>0</v>
      </c>
      <c r="M71" s="14"/>
      <c r="N71" s="14"/>
      <c r="O71" s="34">
        <f t="shared" si="7"/>
        <v>0</v>
      </c>
      <c r="P71" s="14"/>
      <c r="Q71" s="14"/>
      <c r="R71" s="34">
        <f t="shared" si="39"/>
        <v>0</v>
      </c>
      <c r="S71" s="14"/>
      <c r="T71" s="14"/>
      <c r="U71" s="34">
        <f>R71+S71+T71</f>
        <v>0</v>
      </c>
      <c r="V71" s="14"/>
      <c r="W71" s="14"/>
      <c r="X71" s="34">
        <f>U71+V71+W71</f>
        <v>0</v>
      </c>
      <c r="Y71" s="100"/>
    </row>
    <row r="72" spans="1:25" ht="30" customHeight="1">
      <c r="A72" s="9" t="s">
        <v>369</v>
      </c>
      <c r="B72" s="3" t="s">
        <v>251</v>
      </c>
      <c r="C72" s="3" t="s">
        <v>507</v>
      </c>
      <c r="D72" s="3" t="s">
        <v>368</v>
      </c>
      <c r="E72" s="3"/>
      <c r="F72" s="14">
        <f>F73</f>
        <v>785</v>
      </c>
      <c r="G72" s="14">
        <f>G73</f>
        <v>0</v>
      </c>
      <c r="H72" s="14">
        <f>H73</f>
        <v>0</v>
      </c>
      <c r="I72" s="34">
        <f t="shared" si="19"/>
        <v>785</v>
      </c>
      <c r="J72" s="14">
        <f>J73</f>
        <v>0</v>
      </c>
      <c r="K72" s="14">
        <f>K73</f>
        <v>0</v>
      </c>
      <c r="L72" s="34">
        <f t="shared" si="1"/>
        <v>785</v>
      </c>
      <c r="M72" s="14">
        <f t="shared" ref="M72:X72" si="40">M73</f>
        <v>0</v>
      </c>
      <c r="N72" s="14">
        <f t="shared" si="40"/>
        <v>0</v>
      </c>
      <c r="O72" s="34">
        <f t="shared" si="40"/>
        <v>785</v>
      </c>
      <c r="P72" s="34">
        <f t="shared" si="40"/>
        <v>0</v>
      </c>
      <c r="Q72" s="34">
        <f t="shared" si="40"/>
        <v>0</v>
      </c>
      <c r="R72" s="34">
        <f t="shared" si="40"/>
        <v>785</v>
      </c>
      <c r="S72" s="34">
        <f t="shared" si="40"/>
        <v>0</v>
      </c>
      <c r="T72" s="34">
        <f t="shared" si="40"/>
        <v>0</v>
      </c>
      <c r="U72" s="34">
        <f t="shared" si="40"/>
        <v>785</v>
      </c>
      <c r="V72" s="34">
        <f t="shared" si="40"/>
        <v>0</v>
      </c>
      <c r="W72" s="34">
        <f t="shared" si="40"/>
        <v>0</v>
      </c>
      <c r="X72" s="34">
        <f t="shared" si="40"/>
        <v>785</v>
      </c>
      <c r="Y72" s="71"/>
    </row>
    <row r="73" spans="1:25" ht="60" customHeight="1">
      <c r="A73" s="9" t="s">
        <v>367</v>
      </c>
      <c r="B73" s="3" t="s">
        <v>251</v>
      </c>
      <c r="C73" s="3" t="s">
        <v>507</v>
      </c>
      <c r="D73" s="3" t="s">
        <v>366</v>
      </c>
      <c r="E73" s="3"/>
      <c r="F73" s="14">
        <f>F74+F77+F78</f>
        <v>785</v>
      </c>
      <c r="G73" s="14">
        <f>G74+G77+G78</f>
        <v>0</v>
      </c>
      <c r="H73" s="14">
        <f>H74+H77+H78</f>
        <v>0</v>
      </c>
      <c r="I73" s="34">
        <f t="shared" si="19"/>
        <v>785</v>
      </c>
      <c r="J73" s="14">
        <f>J74+J77+J78</f>
        <v>0</v>
      </c>
      <c r="K73" s="14">
        <f>K74+K77+K78</f>
        <v>0</v>
      </c>
      <c r="L73" s="34">
        <f t="shared" si="1"/>
        <v>785</v>
      </c>
      <c r="M73" s="14">
        <f t="shared" ref="M73:R73" si="41">M74+M77+M78</f>
        <v>0</v>
      </c>
      <c r="N73" s="14">
        <f t="shared" si="41"/>
        <v>0</v>
      </c>
      <c r="O73" s="14">
        <f t="shared" si="41"/>
        <v>785</v>
      </c>
      <c r="P73" s="14">
        <f t="shared" si="41"/>
        <v>0</v>
      </c>
      <c r="Q73" s="14">
        <f t="shared" si="41"/>
        <v>0</v>
      </c>
      <c r="R73" s="14">
        <f t="shared" si="41"/>
        <v>785</v>
      </c>
      <c r="S73" s="14">
        <f t="shared" ref="S73:X73" si="42">S74+S77+S78</f>
        <v>0</v>
      </c>
      <c r="T73" s="14">
        <f t="shared" si="42"/>
        <v>0</v>
      </c>
      <c r="U73" s="14">
        <f t="shared" si="42"/>
        <v>785</v>
      </c>
      <c r="V73" s="14">
        <f>V74+V77+V78</f>
        <v>0</v>
      </c>
      <c r="W73" s="14">
        <f>W74+W77+W78</f>
        <v>0</v>
      </c>
      <c r="X73" s="14">
        <f t="shared" si="42"/>
        <v>785</v>
      </c>
      <c r="Y73" s="71"/>
    </row>
    <row r="74" spans="1:25" ht="30" customHeight="1">
      <c r="A74" s="8" t="s">
        <v>120</v>
      </c>
      <c r="B74" s="3" t="s">
        <v>251</v>
      </c>
      <c r="C74" s="3" t="s">
        <v>507</v>
      </c>
      <c r="D74" s="3" t="s">
        <v>366</v>
      </c>
      <c r="E74" s="3" t="s">
        <v>119</v>
      </c>
      <c r="F74" s="14">
        <f>F75+F76</f>
        <v>752.6</v>
      </c>
      <c r="G74" s="14">
        <f>G75+G76</f>
        <v>0</v>
      </c>
      <c r="H74" s="14">
        <f>H75+H76</f>
        <v>0</v>
      </c>
      <c r="I74" s="34">
        <f t="shared" si="19"/>
        <v>752.6</v>
      </c>
      <c r="J74" s="14">
        <f>J75+J76</f>
        <v>0</v>
      </c>
      <c r="K74" s="14">
        <f>K75+K76</f>
        <v>0</v>
      </c>
      <c r="L74" s="34">
        <f t="shared" si="1"/>
        <v>752.6</v>
      </c>
      <c r="M74" s="14">
        <f>M75+M76</f>
        <v>0</v>
      </c>
      <c r="N74" s="14">
        <f>N75+N76</f>
        <v>0</v>
      </c>
      <c r="O74" s="34">
        <f t="shared" si="7"/>
        <v>752.6</v>
      </c>
      <c r="P74" s="14">
        <f>P75+P76</f>
        <v>0</v>
      </c>
      <c r="Q74" s="14">
        <f>Q75+Q76</f>
        <v>0</v>
      </c>
      <c r="R74" s="34">
        <f t="shared" si="39"/>
        <v>752.6</v>
      </c>
      <c r="S74" s="14">
        <f>S75+S76</f>
        <v>0</v>
      </c>
      <c r="T74" s="14">
        <f>T75+T76</f>
        <v>0</v>
      </c>
      <c r="U74" s="34">
        <f>R74+S74+T74</f>
        <v>752.6</v>
      </c>
      <c r="V74" s="14">
        <f>V75+V76</f>
        <v>-29.5</v>
      </c>
      <c r="W74" s="14">
        <f>W75+W76</f>
        <v>0</v>
      </c>
      <c r="X74" s="34">
        <f>U74+V74+W74</f>
        <v>723.1</v>
      </c>
      <c r="Y74" s="141" t="s">
        <v>509</v>
      </c>
    </row>
    <row r="75" spans="1:25" ht="45" customHeight="1">
      <c r="A75" s="8" t="s">
        <v>0</v>
      </c>
      <c r="B75" s="3" t="s">
        <v>251</v>
      </c>
      <c r="C75" s="3" t="s">
        <v>507</v>
      </c>
      <c r="D75" s="3" t="s">
        <v>366</v>
      </c>
      <c r="E75" s="3" t="s">
        <v>508</v>
      </c>
      <c r="F75" s="14">
        <v>713.6</v>
      </c>
      <c r="G75" s="14"/>
      <c r="H75" s="14"/>
      <c r="I75" s="34">
        <f t="shared" si="19"/>
        <v>713.6</v>
      </c>
      <c r="J75" s="14"/>
      <c r="K75" s="14"/>
      <c r="L75" s="34">
        <f t="shared" si="1"/>
        <v>713.6</v>
      </c>
      <c r="M75" s="14"/>
      <c r="N75" s="14"/>
      <c r="O75" s="34">
        <f t="shared" si="7"/>
        <v>713.6</v>
      </c>
      <c r="P75" s="14"/>
      <c r="Q75" s="14"/>
      <c r="R75" s="34">
        <f t="shared" si="39"/>
        <v>713.6</v>
      </c>
      <c r="S75" s="14"/>
      <c r="T75" s="14"/>
      <c r="U75" s="34">
        <f>R75+S75+T75</f>
        <v>713.6</v>
      </c>
      <c r="V75" s="14"/>
      <c r="W75" s="14"/>
      <c r="X75" s="34">
        <f>U75+V75+W75</f>
        <v>713.6</v>
      </c>
      <c r="Y75" s="142"/>
    </row>
    <row r="76" spans="1:25" ht="45" customHeight="1">
      <c r="A76" s="8" t="s">
        <v>483</v>
      </c>
      <c r="B76" s="3" t="s">
        <v>251</v>
      </c>
      <c r="C76" s="3" t="s">
        <v>507</v>
      </c>
      <c r="D76" s="3" t="s">
        <v>366</v>
      </c>
      <c r="E76" s="3" t="s">
        <v>482</v>
      </c>
      <c r="F76" s="14">
        <v>39</v>
      </c>
      <c r="G76" s="14"/>
      <c r="H76" s="14"/>
      <c r="I76" s="34">
        <f t="shared" si="19"/>
        <v>39</v>
      </c>
      <c r="J76" s="14"/>
      <c r="K76" s="14"/>
      <c r="L76" s="34">
        <f t="shared" si="1"/>
        <v>39</v>
      </c>
      <c r="M76" s="14"/>
      <c r="N76" s="14"/>
      <c r="O76" s="34">
        <f t="shared" si="7"/>
        <v>39</v>
      </c>
      <c r="P76" s="14"/>
      <c r="Q76" s="14"/>
      <c r="R76" s="34">
        <f t="shared" si="39"/>
        <v>39</v>
      </c>
      <c r="S76" s="14"/>
      <c r="T76" s="14"/>
      <c r="U76" s="34">
        <f>R76+S76+T76</f>
        <v>39</v>
      </c>
      <c r="V76" s="14">
        <v>-29.5</v>
      </c>
      <c r="W76" s="14"/>
      <c r="X76" s="34">
        <f>U76+V76+W76</f>
        <v>9.5</v>
      </c>
      <c r="Y76" s="142"/>
    </row>
    <row r="77" spans="1:25" ht="30" customHeight="1">
      <c r="A77" s="9" t="s">
        <v>481</v>
      </c>
      <c r="B77" s="3" t="s">
        <v>251</v>
      </c>
      <c r="C77" s="3" t="s">
        <v>507</v>
      </c>
      <c r="D77" s="3" t="s">
        <v>366</v>
      </c>
      <c r="E77" s="3" t="s">
        <v>480</v>
      </c>
      <c r="F77" s="14">
        <v>12</v>
      </c>
      <c r="G77" s="14"/>
      <c r="H77" s="14"/>
      <c r="I77" s="34">
        <f t="shared" si="19"/>
        <v>12</v>
      </c>
      <c r="J77" s="14"/>
      <c r="K77" s="14"/>
      <c r="L77" s="34">
        <f t="shared" si="1"/>
        <v>12</v>
      </c>
      <c r="M77" s="14"/>
      <c r="N77" s="14"/>
      <c r="O77" s="34">
        <f t="shared" si="7"/>
        <v>12</v>
      </c>
      <c r="P77" s="14"/>
      <c r="Q77" s="14"/>
      <c r="R77" s="34">
        <f t="shared" si="39"/>
        <v>12</v>
      </c>
      <c r="S77" s="14"/>
      <c r="T77" s="14"/>
      <c r="U77" s="34">
        <f>R77+S77+T77</f>
        <v>12</v>
      </c>
      <c r="V77" s="14">
        <v>-3</v>
      </c>
      <c r="W77" s="14"/>
      <c r="X77" s="34">
        <f>U77+V77+W77</f>
        <v>9</v>
      </c>
      <c r="Y77" s="142"/>
    </row>
    <row r="78" spans="1:25" ht="30" customHeight="1">
      <c r="A78" s="8" t="s">
        <v>479</v>
      </c>
      <c r="B78" s="3" t="s">
        <v>251</v>
      </c>
      <c r="C78" s="3" t="s">
        <v>507</v>
      </c>
      <c r="D78" s="3" t="s">
        <v>366</v>
      </c>
      <c r="E78" s="3" t="s">
        <v>476</v>
      </c>
      <c r="F78" s="14">
        <v>20.399999999999999</v>
      </c>
      <c r="G78" s="14"/>
      <c r="H78" s="14"/>
      <c r="I78" s="34">
        <f t="shared" si="19"/>
        <v>20.399999999999999</v>
      </c>
      <c r="J78" s="14"/>
      <c r="K78" s="14"/>
      <c r="L78" s="34">
        <f t="shared" si="1"/>
        <v>20.399999999999999</v>
      </c>
      <c r="M78" s="14"/>
      <c r="N78" s="14"/>
      <c r="O78" s="34">
        <f t="shared" si="7"/>
        <v>20.399999999999999</v>
      </c>
      <c r="P78" s="14"/>
      <c r="Q78" s="14"/>
      <c r="R78" s="34">
        <f t="shared" si="39"/>
        <v>20.399999999999999</v>
      </c>
      <c r="S78" s="14"/>
      <c r="T78" s="14"/>
      <c r="U78" s="34">
        <f>R78+S78+T78</f>
        <v>20.399999999999999</v>
      </c>
      <c r="V78" s="14">
        <v>32.5</v>
      </c>
      <c r="W78" s="14"/>
      <c r="X78" s="34">
        <f>U78+V78+W78</f>
        <v>52.9</v>
      </c>
      <c r="Y78" s="143"/>
    </row>
    <row r="79" spans="1:25" ht="45" customHeight="1">
      <c r="A79" s="8" t="s">
        <v>3</v>
      </c>
      <c r="B79" s="3" t="s">
        <v>251</v>
      </c>
      <c r="C79" s="3" t="s">
        <v>507</v>
      </c>
      <c r="D79" s="3" t="s">
        <v>2</v>
      </c>
      <c r="E79" s="3"/>
      <c r="F79" s="14">
        <f>F80</f>
        <v>0</v>
      </c>
      <c r="G79" s="14">
        <f>G80</f>
        <v>0</v>
      </c>
      <c r="H79" s="14">
        <f>H80</f>
        <v>313.39999999999998</v>
      </c>
      <c r="I79" s="34">
        <f t="shared" si="19"/>
        <v>313.39999999999998</v>
      </c>
      <c r="J79" s="14">
        <f>J80</f>
        <v>0</v>
      </c>
      <c r="K79" s="14">
        <f>K80</f>
        <v>0</v>
      </c>
      <c r="L79" s="34">
        <f t="shared" si="1"/>
        <v>313.39999999999998</v>
      </c>
      <c r="M79" s="14">
        <f t="shared" ref="M79:X79" si="43">M80</f>
        <v>1924.3</v>
      </c>
      <c r="N79" s="14">
        <f t="shared" si="43"/>
        <v>0</v>
      </c>
      <c r="O79" s="34">
        <f t="shared" si="43"/>
        <v>2237.6999999999998</v>
      </c>
      <c r="P79" s="34">
        <f t="shared" si="43"/>
        <v>14.8</v>
      </c>
      <c r="Q79" s="34">
        <f t="shared" si="43"/>
        <v>0</v>
      </c>
      <c r="R79" s="34">
        <f t="shared" si="43"/>
        <v>2252.5</v>
      </c>
      <c r="S79" s="34">
        <f t="shared" si="43"/>
        <v>0</v>
      </c>
      <c r="T79" s="34">
        <f t="shared" si="43"/>
        <v>0</v>
      </c>
      <c r="U79" s="34">
        <f t="shared" si="43"/>
        <v>2252.5</v>
      </c>
      <c r="V79" s="34">
        <f t="shared" si="43"/>
        <v>0</v>
      </c>
      <c r="W79" s="34">
        <f t="shared" si="43"/>
        <v>0</v>
      </c>
      <c r="X79" s="34">
        <f t="shared" si="43"/>
        <v>2252.5</v>
      </c>
      <c r="Y79" s="71"/>
    </row>
    <row r="80" spans="1:25" ht="60" customHeight="1">
      <c r="A80" s="9" t="s">
        <v>1</v>
      </c>
      <c r="B80" s="3" t="s">
        <v>251</v>
      </c>
      <c r="C80" s="3" t="s">
        <v>507</v>
      </c>
      <c r="D80" s="3" t="s">
        <v>506</v>
      </c>
      <c r="E80" s="3"/>
      <c r="F80" s="14">
        <f>F81+F84+F85</f>
        <v>0</v>
      </c>
      <c r="G80" s="14">
        <f>G81+G84+G85</f>
        <v>0</v>
      </c>
      <c r="H80" s="14">
        <f>H81+H84+H85</f>
        <v>313.39999999999998</v>
      </c>
      <c r="I80" s="34">
        <f t="shared" si="19"/>
        <v>313.39999999999998</v>
      </c>
      <c r="J80" s="14">
        <f>J81+J84+J85</f>
        <v>0</v>
      </c>
      <c r="K80" s="14">
        <f>K81+K84+K85</f>
        <v>0</v>
      </c>
      <c r="L80" s="34">
        <f t="shared" si="1"/>
        <v>313.39999999999998</v>
      </c>
      <c r="M80" s="14">
        <f t="shared" ref="M80:R80" si="44">M81+M84+M85</f>
        <v>1924.3</v>
      </c>
      <c r="N80" s="14">
        <f t="shared" si="44"/>
        <v>0</v>
      </c>
      <c r="O80" s="14">
        <f t="shared" si="44"/>
        <v>2237.6999999999998</v>
      </c>
      <c r="P80" s="14">
        <f t="shared" si="44"/>
        <v>14.8</v>
      </c>
      <c r="Q80" s="14">
        <f t="shared" si="44"/>
        <v>0</v>
      </c>
      <c r="R80" s="14">
        <f t="shared" si="44"/>
        <v>2252.5</v>
      </c>
      <c r="S80" s="14">
        <f t="shared" ref="S80:X80" si="45">S81+S84+S85</f>
        <v>0</v>
      </c>
      <c r="T80" s="14">
        <f t="shared" si="45"/>
        <v>0</v>
      </c>
      <c r="U80" s="14">
        <f t="shared" si="45"/>
        <v>2252.5</v>
      </c>
      <c r="V80" s="14">
        <f t="shared" si="45"/>
        <v>0</v>
      </c>
      <c r="W80" s="14">
        <f t="shared" si="45"/>
        <v>0</v>
      </c>
      <c r="X80" s="14">
        <f t="shared" si="45"/>
        <v>2252.5</v>
      </c>
      <c r="Y80" s="71"/>
    </row>
    <row r="81" spans="1:25" ht="30" customHeight="1">
      <c r="A81" s="8" t="s">
        <v>120</v>
      </c>
      <c r="B81" s="3" t="s">
        <v>251</v>
      </c>
      <c r="C81" s="3" t="s">
        <v>507</v>
      </c>
      <c r="D81" s="3" t="s">
        <v>506</v>
      </c>
      <c r="E81" s="3" t="s">
        <v>119</v>
      </c>
      <c r="F81" s="14">
        <f>F82+F83</f>
        <v>0</v>
      </c>
      <c r="G81" s="14">
        <f>G82+G83</f>
        <v>0</v>
      </c>
      <c r="H81" s="14">
        <f>H82+H83</f>
        <v>288.2</v>
      </c>
      <c r="I81" s="34">
        <f t="shared" si="19"/>
        <v>288.2</v>
      </c>
      <c r="J81" s="14">
        <f>J82+J83</f>
        <v>0</v>
      </c>
      <c r="K81" s="14">
        <f>K82+K83</f>
        <v>0</v>
      </c>
      <c r="L81" s="34">
        <f t="shared" si="1"/>
        <v>288.2</v>
      </c>
      <c r="M81" s="14">
        <f>M82+M83</f>
        <v>1856.3999999999999</v>
      </c>
      <c r="N81" s="14">
        <f>N82+N83</f>
        <v>0</v>
      </c>
      <c r="O81" s="34">
        <f t="shared" si="7"/>
        <v>2144.6</v>
      </c>
      <c r="P81" s="14">
        <f>P82+P83</f>
        <v>8.8000000000000007</v>
      </c>
      <c r="Q81" s="14">
        <f>Q82+Q83</f>
        <v>0</v>
      </c>
      <c r="R81" s="34">
        <f t="shared" si="39"/>
        <v>2153.4</v>
      </c>
      <c r="S81" s="14">
        <f>S82+S83</f>
        <v>0</v>
      </c>
      <c r="T81" s="14">
        <f>T82+T83</f>
        <v>0</v>
      </c>
      <c r="U81" s="34">
        <f>R81+S81+T81</f>
        <v>2153.4</v>
      </c>
      <c r="V81" s="14">
        <f>V82+V83</f>
        <v>0</v>
      </c>
      <c r="W81" s="14">
        <f>W82+W83</f>
        <v>0</v>
      </c>
      <c r="X81" s="34">
        <f>U81+V81+W81</f>
        <v>2153.4</v>
      </c>
      <c r="Y81" s="144"/>
    </row>
    <row r="82" spans="1:25" ht="45" customHeight="1">
      <c r="A82" s="8" t="s">
        <v>0</v>
      </c>
      <c r="B82" s="3" t="s">
        <v>251</v>
      </c>
      <c r="C82" s="3" t="s">
        <v>507</v>
      </c>
      <c r="D82" s="3" t="s">
        <v>506</v>
      </c>
      <c r="E82" s="3" t="s">
        <v>508</v>
      </c>
      <c r="F82" s="14">
        <v>0</v>
      </c>
      <c r="G82" s="14"/>
      <c r="H82" s="14">
        <v>284.89999999999998</v>
      </c>
      <c r="I82" s="34">
        <f t="shared" si="19"/>
        <v>284.89999999999998</v>
      </c>
      <c r="J82" s="14"/>
      <c r="K82" s="14"/>
      <c r="L82" s="34">
        <f t="shared" si="1"/>
        <v>284.89999999999998</v>
      </c>
      <c r="M82" s="14">
        <v>1732.8</v>
      </c>
      <c r="N82" s="14"/>
      <c r="O82" s="34">
        <f t="shared" si="7"/>
        <v>2017.6999999999998</v>
      </c>
      <c r="P82" s="14">
        <v>8.8000000000000007</v>
      </c>
      <c r="Q82" s="14"/>
      <c r="R82" s="34">
        <f t="shared" si="39"/>
        <v>2026.4999999999998</v>
      </c>
      <c r="S82" s="14"/>
      <c r="T82" s="14"/>
      <c r="U82" s="34">
        <f>R82+S82+T82</f>
        <v>2026.4999999999998</v>
      </c>
      <c r="V82" s="14"/>
      <c r="W82" s="14"/>
      <c r="X82" s="34">
        <f>U82+V82+W82</f>
        <v>2026.4999999999998</v>
      </c>
      <c r="Y82" s="145"/>
    </row>
    <row r="83" spans="1:25" ht="45" customHeight="1">
      <c r="A83" s="8" t="s">
        <v>483</v>
      </c>
      <c r="B83" s="3" t="s">
        <v>251</v>
      </c>
      <c r="C83" s="3" t="s">
        <v>507</v>
      </c>
      <c r="D83" s="3" t="s">
        <v>506</v>
      </c>
      <c r="E83" s="3" t="s">
        <v>482</v>
      </c>
      <c r="F83" s="14">
        <v>0</v>
      </c>
      <c r="G83" s="14"/>
      <c r="H83" s="14">
        <v>3.3</v>
      </c>
      <c r="I83" s="34">
        <f t="shared" ref="I83:I125" si="46">F83+G83+H83</f>
        <v>3.3</v>
      </c>
      <c r="J83" s="14"/>
      <c r="K83" s="14"/>
      <c r="L83" s="34">
        <f t="shared" ref="L83:L151" si="47">I83+J83+K83</f>
        <v>3.3</v>
      </c>
      <c r="M83" s="14">
        <v>123.6</v>
      </c>
      <c r="N83" s="14"/>
      <c r="O83" s="34">
        <f t="shared" si="7"/>
        <v>126.89999999999999</v>
      </c>
      <c r="P83" s="14"/>
      <c r="Q83" s="14"/>
      <c r="R83" s="34">
        <f t="shared" si="39"/>
        <v>126.89999999999999</v>
      </c>
      <c r="S83" s="14"/>
      <c r="T83" s="14"/>
      <c r="U83" s="34">
        <f>R83+S83+T83</f>
        <v>126.89999999999999</v>
      </c>
      <c r="V83" s="14"/>
      <c r="W83" s="14"/>
      <c r="X83" s="34">
        <f>U83+V83+W83</f>
        <v>126.89999999999999</v>
      </c>
      <c r="Y83" s="145"/>
    </row>
    <row r="84" spans="1:25" ht="30" customHeight="1">
      <c r="A84" s="9" t="s">
        <v>481</v>
      </c>
      <c r="B84" s="3" t="s">
        <v>251</v>
      </c>
      <c r="C84" s="3" t="s">
        <v>507</v>
      </c>
      <c r="D84" s="3" t="s">
        <v>506</v>
      </c>
      <c r="E84" s="3" t="s">
        <v>480</v>
      </c>
      <c r="F84" s="14">
        <v>0</v>
      </c>
      <c r="G84" s="14"/>
      <c r="H84" s="14">
        <v>20</v>
      </c>
      <c r="I84" s="34">
        <f t="shared" si="46"/>
        <v>20</v>
      </c>
      <c r="J84" s="14"/>
      <c r="K84" s="14">
        <v>-5</v>
      </c>
      <c r="L84" s="34">
        <f t="shared" si="47"/>
        <v>15</v>
      </c>
      <c r="M84" s="14">
        <v>47.5</v>
      </c>
      <c r="N84" s="14"/>
      <c r="O84" s="34">
        <f t="shared" si="7"/>
        <v>62.5</v>
      </c>
      <c r="P84" s="14">
        <v>-6.9</v>
      </c>
      <c r="Q84" s="14"/>
      <c r="R84" s="34">
        <f t="shared" si="39"/>
        <v>55.6</v>
      </c>
      <c r="S84" s="14"/>
      <c r="T84" s="14"/>
      <c r="U84" s="34">
        <f>R84+S84+T84</f>
        <v>55.6</v>
      </c>
      <c r="V84" s="14"/>
      <c r="W84" s="14"/>
      <c r="X84" s="34">
        <f>U84+V84+W84</f>
        <v>55.6</v>
      </c>
      <c r="Y84" s="145"/>
    </row>
    <row r="85" spans="1:25" ht="30" customHeight="1">
      <c r="A85" s="8" t="s">
        <v>479</v>
      </c>
      <c r="B85" s="3" t="s">
        <v>251</v>
      </c>
      <c r="C85" s="3" t="s">
        <v>507</v>
      </c>
      <c r="D85" s="3" t="s">
        <v>506</v>
      </c>
      <c r="E85" s="3" t="s">
        <v>476</v>
      </c>
      <c r="F85" s="14">
        <v>0</v>
      </c>
      <c r="G85" s="14"/>
      <c r="H85" s="14">
        <v>5.2</v>
      </c>
      <c r="I85" s="34">
        <f t="shared" si="46"/>
        <v>5.2</v>
      </c>
      <c r="J85" s="14"/>
      <c r="K85" s="14">
        <v>5</v>
      </c>
      <c r="L85" s="34">
        <f t="shared" si="47"/>
        <v>10.199999999999999</v>
      </c>
      <c r="M85" s="14">
        <v>20.399999999999999</v>
      </c>
      <c r="N85" s="14"/>
      <c r="O85" s="34">
        <f t="shared" si="7"/>
        <v>30.599999999999998</v>
      </c>
      <c r="P85" s="14">
        <v>12.9</v>
      </c>
      <c r="Q85" s="14"/>
      <c r="R85" s="34">
        <f t="shared" si="39"/>
        <v>43.5</v>
      </c>
      <c r="S85" s="14"/>
      <c r="T85" s="14"/>
      <c r="U85" s="34">
        <f>R85+S85+T85</f>
        <v>43.5</v>
      </c>
      <c r="V85" s="14"/>
      <c r="W85" s="14"/>
      <c r="X85" s="34">
        <f>U85+V85+W85</f>
        <v>43.5</v>
      </c>
      <c r="Y85" s="146"/>
    </row>
    <row r="86" spans="1:25" ht="15.75" customHeight="1">
      <c r="A86" s="9" t="s">
        <v>502</v>
      </c>
      <c r="B86" s="3" t="s">
        <v>251</v>
      </c>
      <c r="C86" s="3" t="s">
        <v>507</v>
      </c>
      <c r="D86" s="3" t="s">
        <v>501</v>
      </c>
      <c r="E86" s="3"/>
      <c r="F86" s="14">
        <f>F89</f>
        <v>211.5</v>
      </c>
      <c r="G86" s="14">
        <f>G89</f>
        <v>0</v>
      </c>
      <c r="H86" s="14">
        <f>H89</f>
        <v>0</v>
      </c>
      <c r="I86" s="34">
        <f>I87+I89</f>
        <v>211.5</v>
      </c>
      <c r="J86" s="34">
        <f>J87+J89</f>
        <v>825.4</v>
      </c>
      <c r="K86" s="34">
        <f>K87+K89</f>
        <v>0</v>
      </c>
      <c r="L86" s="34">
        <f t="shared" si="47"/>
        <v>1036.9000000000001</v>
      </c>
      <c r="M86" s="34">
        <f t="shared" ref="M86:R86" si="48">M87+M89</f>
        <v>0</v>
      </c>
      <c r="N86" s="34">
        <f t="shared" si="48"/>
        <v>-0.1</v>
      </c>
      <c r="O86" s="34">
        <f t="shared" si="48"/>
        <v>1036.8</v>
      </c>
      <c r="P86" s="34">
        <f t="shared" si="48"/>
        <v>0</v>
      </c>
      <c r="Q86" s="34">
        <f t="shared" si="48"/>
        <v>131.39999999999998</v>
      </c>
      <c r="R86" s="34">
        <f t="shared" si="48"/>
        <v>1168.1999999999998</v>
      </c>
      <c r="S86" s="34">
        <f t="shared" ref="S86:X86" si="49">S87+S89</f>
        <v>0</v>
      </c>
      <c r="T86" s="34">
        <f t="shared" si="49"/>
        <v>0</v>
      </c>
      <c r="U86" s="34">
        <f t="shared" si="49"/>
        <v>1168.1999999999998</v>
      </c>
      <c r="V86" s="34">
        <f t="shared" si="49"/>
        <v>0</v>
      </c>
      <c r="W86" s="34">
        <f t="shared" si="49"/>
        <v>-5</v>
      </c>
      <c r="X86" s="34">
        <f t="shared" si="49"/>
        <v>1163.1999999999998</v>
      </c>
      <c r="Y86" s="71"/>
    </row>
    <row r="87" spans="1:25" ht="60" customHeight="1">
      <c r="A87" s="9" t="s">
        <v>426</v>
      </c>
      <c r="B87" s="3" t="s">
        <v>251</v>
      </c>
      <c r="C87" s="3" t="s">
        <v>507</v>
      </c>
      <c r="D87" s="3" t="s">
        <v>48</v>
      </c>
      <c r="E87" s="3"/>
      <c r="F87" s="14">
        <f t="shared" ref="F87:X87" si="50">F88</f>
        <v>0</v>
      </c>
      <c r="G87" s="14">
        <f t="shared" si="50"/>
        <v>1011.2</v>
      </c>
      <c r="H87" s="14">
        <f t="shared" si="50"/>
        <v>0</v>
      </c>
      <c r="I87" s="34">
        <f t="shared" si="50"/>
        <v>0</v>
      </c>
      <c r="J87" s="34">
        <f t="shared" si="50"/>
        <v>825.4</v>
      </c>
      <c r="K87" s="34">
        <f t="shared" si="50"/>
        <v>0</v>
      </c>
      <c r="L87" s="34">
        <f>I87+J87+K87</f>
        <v>825.4</v>
      </c>
      <c r="M87" s="34">
        <f t="shared" si="50"/>
        <v>0</v>
      </c>
      <c r="N87" s="34">
        <f t="shared" si="50"/>
        <v>-0.1</v>
      </c>
      <c r="O87" s="34">
        <f t="shared" si="50"/>
        <v>825.3</v>
      </c>
      <c r="P87" s="34">
        <f t="shared" si="50"/>
        <v>0</v>
      </c>
      <c r="Q87" s="34">
        <f t="shared" si="50"/>
        <v>0</v>
      </c>
      <c r="R87" s="34">
        <f t="shared" si="50"/>
        <v>825.3</v>
      </c>
      <c r="S87" s="34">
        <f t="shared" si="50"/>
        <v>0</v>
      </c>
      <c r="T87" s="34">
        <f t="shared" si="50"/>
        <v>0</v>
      </c>
      <c r="U87" s="34">
        <f t="shared" si="50"/>
        <v>825.3</v>
      </c>
      <c r="V87" s="34">
        <f t="shared" si="50"/>
        <v>0</v>
      </c>
      <c r="W87" s="34">
        <f t="shared" si="50"/>
        <v>0</v>
      </c>
      <c r="X87" s="34">
        <f t="shared" si="50"/>
        <v>825.3</v>
      </c>
      <c r="Y87" s="71"/>
    </row>
    <row r="88" spans="1:25" ht="30" customHeight="1">
      <c r="A88" s="9" t="s">
        <v>479</v>
      </c>
      <c r="B88" s="3" t="s">
        <v>251</v>
      </c>
      <c r="C88" s="3" t="s">
        <v>507</v>
      </c>
      <c r="D88" s="3" t="s">
        <v>48</v>
      </c>
      <c r="E88" s="3" t="s">
        <v>476</v>
      </c>
      <c r="F88" s="14">
        <v>0</v>
      </c>
      <c r="G88" s="14">
        <v>1011.2</v>
      </c>
      <c r="H88" s="14"/>
      <c r="I88" s="34">
        <v>0</v>
      </c>
      <c r="J88" s="14">
        <v>825.4</v>
      </c>
      <c r="K88" s="14"/>
      <c r="L88" s="34">
        <f>I88+J88+K88</f>
        <v>825.4</v>
      </c>
      <c r="M88" s="14"/>
      <c r="N88" s="12">
        <v>-0.1</v>
      </c>
      <c r="O88" s="34">
        <f>L88+M88+N88</f>
        <v>825.3</v>
      </c>
      <c r="P88" s="14">
        <v>0</v>
      </c>
      <c r="Q88" s="12">
        <v>0</v>
      </c>
      <c r="R88" s="34">
        <f>O88+P88+Q88</f>
        <v>825.3</v>
      </c>
      <c r="S88" s="14"/>
      <c r="T88" s="12"/>
      <c r="U88" s="34">
        <f>R88+S88+T88</f>
        <v>825.3</v>
      </c>
      <c r="V88" s="14"/>
      <c r="W88" s="12"/>
      <c r="X88" s="34">
        <f>U88+V88+W88</f>
        <v>825.3</v>
      </c>
      <c r="Y88" s="51"/>
    </row>
    <row r="89" spans="1:25" ht="47.25" customHeight="1">
      <c r="A89" s="13" t="s">
        <v>500</v>
      </c>
      <c r="B89" s="7" t="s">
        <v>251</v>
      </c>
      <c r="C89" s="7" t="s">
        <v>507</v>
      </c>
      <c r="D89" s="7" t="s">
        <v>497</v>
      </c>
      <c r="E89" s="7"/>
      <c r="F89" s="12">
        <f t="shared" ref="F89:N89" si="51">F90</f>
        <v>211.5</v>
      </c>
      <c r="G89" s="12">
        <f t="shared" si="51"/>
        <v>0</v>
      </c>
      <c r="H89" s="12">
        <f t="shared" si="51"/>
        <v>0</v>
      </c>
      <c r="I89" s="37">
        <f t="shared" si="46"/>
        <v>211.5</v>
      </c>
      <c r="J89" s="12">
        <f t="shared" si="51"/>
        <v>0</v>
      </c>
      <c r="K89" s="12">
        <f t="shared" si="51"/>
        <v>0</v>
      </c>
      <c r="L89" s="37">
        <f t="shared" si="47"/>
        <v>211.5</v>
      </c>
      <c r="M89" s="12">
        <f t="shared" si="51"/>
        <v>0</v>
      </c>
      <c r="N89" s="12">
        <f t="shared" si="51"/>
        <v>0</v>
      </c>
      <c r="O89" s="37">
        <f t="shared" ref="O89:X89" si="52">O90</f>
        <v>211.5</v>
      </c>
      <c r="P89" s="37">
        <f t="shared" si="52"/>
        <v>0</v>
      </c>
      <c r="Q89" s="37">
        <f t="shared" si="52"/>
        <v>131.39999999999998</v>
      </c>
      <c r="R89" s="37">
        <f t="shared" si="52"/>
        <v>342.9</v>
      </c>
      <c r="S89" s="37">
        <f t="shared" si="52"/>
        <v>0</v>
      </c>
      <c r="T89" s="37">
        <f t="shared" si="52"/>
        <v>0</v>
      </c>
      <c r="U89" s="37">
        <f t="shared" si="52"/>
        <v>342.9</v>
      </c>
      <c r="V89" s="37">
        <f t="shared" si="52"/>
        <v>0</v>
      </c>
      <c r="W89" s="37">
        <f t="shared" si="52"/>
        <v>-5</v>
      </c>
      <c r="X89" s="37">
        <f t="shared" si="52"/>
        <v>337.9</v>
      </c>
      <c r="Y89" s="103"/>
    </row>
    <row r="90" spans="1:25" ht="45">
      <c r="A90" s="13" t="s">
        <v>365</v>
      </c>
      <c r="B90" s="7" t="s">
        <v>251</v>
      </c>
      <c r="C90" s="7" t="s">
        <v>507</v>
      </c>
      <c r="D90" s="7" t="s">
        <v>497</v>
      </c>
      <c r="E90" s="7" t="s">
        <v>480</v>
      </c>
      <c r="F90" s="12">
        <v>211.5</v>
      </c>
      <c r="G90" s="12"/>
      <c r="H90" s="12"/>
      <c r="I90" s="37">
        <f t="shared" si="46"/>
        <v>211.5</v>
      </c>
      <c r="J90" s="12"/>
      <c r="K90" s="12"/>
      <c r="L90" s="37">
        <f t="shared" si="47"/>
        <v>211.5</v>
      </c>
      <c r="M90" s="12"/>
      <c r="N90" s="12"/>
      <c r="O90" s="37">
        <f>L90+M90+N90</f>
        <v>211.5</v>
      </c>
      <c r="P90" s="12">
        <v>0</v>
      </c>
      <c r="Q90" s="12">
        <f>141.2-9.8</f>
        <v>131.39999999999998</v>
      </c>
      <c r="R90" s="37">
        <f>O90+P90+Q90</f>
        <v>342.9</v>
      </c>
      <c r="S90" s="12"/>
      <c r="T90" s="12"/>
      <c r="U90" s="37">
        <f>R90+S90+T90</f>
        <v>342.9</v>
      </c>
      <c r="V90" s="12"/>
      <c r="W90" s="12">
        <v>-5</v>
      </c>
      <c r="X90" s="37">
        <f>U90+V90+W90</f>
        <v>337.9</v>
      </c>
      <c r="Y90" s="51" t="s">
        <v>510</v>
      </c>
    </row>
    <row r="91" spans="1:25" ht="15.75" customHeight="1">
      <c r="A91" s="9" t="s">
        <v>125</v>
      </c>
      <c r="B91" s="3" t="s">
        <v>251</v>
      </c>
      <c r="C91" s="3" t="s">
        <v>507</v>
      </c>
      <c r="D91" s="3" t="s">
        <v>46</v>
      </c>
      <c r="E91" s="3"/>
      <c r="F91" s="14">
        <f>F92</f>
        <v>150</v>
      </c>
      <c r="G91" s="14">
        <f>G92</f>
        <v>-83.3</v>
      </c>
      <c r="H91" s="14">
        <f>H92</f>
        <v>0</v>
      </c>
      <c r="I91" s="34">
        <f t="shared" si="46"/>
        <v>66.7</v>
      </c>
      <c r="J91" s="14">
        <f>J92</f>
        <v>0</v>
      </c>
      <c r="K91" s="14">
        <f>K92</f>
        <v>0</v>
      </c>
      <c r="L91" s="34">
        <f t="shared" si="47"/>
        <v>66.7</v>
      </c>
      <c r="M91" s="14">
        <f t="shared" ref="M91:X91" si="53">M92</f>
        <v>0</v>
      </c>
      <c r="N91" s="14">
        <f t="shared" si="53"/>
        <v>-66.7</v>
      </c>
      <c r="O91" s="34">
        <f t="shared" si="53"/>
        <v>0</v>
      </c>
      <c r="P91" s="34">
        <f t="shared" si="53"/>
        <v>0</v>
      </c>
      <c r="Q91" s="34">
        <f t="shared" si="53"/>
        <v>0</v>
      </c>
      <c r="R91" s="34">
        <f t="shared" si="53"/>
        <v>0</v>
      </c>
      <c r="S91" s="34">
        <f t="shared" si="53"/>
        <v>0</v>
      </c>
      <c r="T91" s="34">
        <f t="shared" si="53"/>
        <v>0</v>
      </c>
      <c r="U91" s="34">
        <f t="shared" si="53"/>
        <v>0</v>
      </c>
      <c r="V91" s="34">
        <f t="shared" si="53"/>
        <v>0</v>
      </c>
      <c r="W91" s="34">
        <f t="shared" si="53"/>
        <v>0</v>
      </c>
      <c r="X91" s="34">
        <f t="shared" si="53"/>
        <v>0</v>
      </c>
      <c r="Y91" s="71"/>
    </row>
    <row r="92" spans="1:25" ht="45" customHeight="1">
      <c r="A92" s="9" t="s">
        <v>13</v>
      </c>
      <c r="B92" s="3" t="s">
        <v>251</v>
      </c>
      <c r="C92" s="3" t="s">
        <v>507</v>
      </c>
      <c r="D92" s="3" t="s">
        <v>269</v>
      </c>
      <c r="E92" s="3"/>
      <c r="F92" s="14">
        <f>F95+F94</f>
        <v>150</v>
      </c>
      <c r="G92" s="14">
        <f>G95+G94</f>
        <v>-83.3</v>
      </c>
      <c r="H92" s="14">
        <f>H95+H94</f>
        <v>0</v>
      </c>
      <c r="I92" s="34">
        <f t="shared" si="46"/>
        <v>66.7</v>
      </c>
      <c r="J92" s="14">
        <f>J95+J94</f>
        <v>0</v>
      </c>
      <c r="K92" s="14">
        <f>K95+K94</f>
        <v>0</v>
      </c>
      <c r="L92" s="34">
        <f t="shared" si="47"/>
        <v>66.7</v>
      </c>
      <c r="M92" s="14">
        <f t="shared" ref="M92:R92" si="54">M95+M94</f>
        <v>0</v>
      </c>
      <c r="N92" s="14">
        <f t="shared" si="54"/>
        <v>-66.7</v>
      </c>
      <c r="O92" s="14">
        <f t="shared" si="54"/>
        <v>0</v>
      </c>
      <c r="P92" s="14">
        <f t="shared" si="54"/>
        <v>0</v>
      </c>
      <c r="Q92" s="14">
        <f t="shared" si="54"/>
        <v>0</v>
      </c>
      <c r="R92" s="14">
        <f t="shared" si="54"/>
        <v>0</v>
      </c>
      <c r="S92" s="14">
        <f t="shared" ref="S92:X92" si="55">S95+S94</f>
        <v>0</v>
      </c>
      <c r="T92" s="14">
        <f t="shared" si="55"/>
        <v>0</v>
      </c>
      <c r="U92" s="14">
        <f t="shared" si="55"/>
        <v>0</v>
      </c>
      <c r="V92" s="14">
        <f t="shared" si="55"/>
        <v>0</v>
      </c>
      <c r="W92" s="14">
        <f t="shared" si="55"/>
        <v>0</v>
      </c>
      <c r="X92" s="14">
        <f t="shared" si="55"/>
        <v>0</v>
      </c>
      <c r="Y92" s="71"/>
    </row>
    <row r="93" spans="1:25" ht="30" customHeight="1">
      <c r="A93" s="8" t="s">
        <v>120</v>
      </c>
      <c r="B93" s="3" t="s">
        <v>251</v>
      </c>
      <c r="C93" s="3" t="s">
        <v>507</v>
      </c>
      <c r="D93" s="3" t="s">
        <v>269</v>
      </c>
      <c r="E93" s="3" t="s">
        <v>119</v>
      </c>
      <c r="F93" s="14">
        <f>F94</f>
        <v>66.7</v>
      </c>
      <c r="G93" s="14">
        <f>G94</f>
        <v>0</v>
      </c>
      <c r="H93" s="14">
        <f>H94</f>
        <v>0</v>
      </c>
      <c r="I93" s="34">
        <f t="shared" si="46"/>
        <v>66.7</v>
      </c>
      <c r="J93" s="14">
        <f>J94</f>
        <v>0</v>
      </c>
      <c r="K93" s="14">
        <f>K94</f>
        <v>0</v>
      </c>
      <c r="L93" s="34">
        <f t="shared" si="47"/>
        <v>66.7</v>
      </c>
      <c r="M93" s="14">
        <f>M94</f>
        <v>0</v>
      </c>
      <c r="N93" s="14">
        <f>N94</f>
        <v>-66.7</v>
      </c>
      <c r="O93" s="34">
        <f>L93+M93+N93</f>
        <v>0</v>
      </c>
      <c r="P93" s="14">
        <f>P94</f>
        <v>0</v>
      </c>
      <c r="Q93" s="14">
        <f>Q94</f>
        <v>0</v>
      </c>
      <c r="R93" s="34">
        <f t="shared" ref="R93:R103" si="56">O93+P93+Q93</f>
        <v>0</v>
      </c>
      <c r="S93" s="14">
        <f>S94</f>
        <v>0</v>
      </c>
      <c r="T93" s="14">
        <f>T94</f>
        <v>0</v>
      </c>
      <c r="U93" s="34">
        <f>R93+S93+T93</f>
        <v>0</v>
      </c>
      <c r="V93" s="14">
        <f>V94</f>
        <v>0</v>
      </c>
      <c r="W93" s="14">
        <f>W94</f>
        <v>0</v>
      </c>
      <c r="X93" s="34">
        <f>U93+V93+W93</f>
        <v>0</v>
      </c>
      <c r="Y93" s="71"/>
    </row>
    <row r="94" spans="1:25" ht="45" customHeight="1">
      <c r="A94" s="8" t="s">
        <v>483</v>
      </c>
      <c r="B94" s="3" t="s">
        <v>251</v>
      </c>
      <c r="C94" s="3" t="s">
        <v>507</v>
      </c>
      <c r="D94" s="3" t="s">
        <v>269</v>
      </c>
      <c r="E94" s="3" t="s">
        <v>482</v>
      </c>
      <c r="F94" s="14">
        <v>66.7</v>
      </c>
      <c r="G94" s="14"/>
      <c r="H94" s="14"/>
      <c r="I94" s="34">
        <f t="shared" si="46"/>
        <v>66.7</v>
      </c>
      <c r="J94" s="14"/>
      <c r="K94" s="14"/>
      <c r="L94" s="34">
        <f t="shared" si="47"/>
        <v>66.7</v>
      </c>
      <c r="M94" s="14"/>
      <c r="N94" s="14">
        <v>-66.7</v>
      </c>
      <c r="O94" s="34">
        <f>L94+M94+N94</f>
        <v>0</v>
      </c>
      <c r="P94" s="14"/>
      <c r="Q94" s="14"/>
      <c r="R94" s="34">
        <f t="shared" si="56"/>
        <v>0</v>
      </c>
      <c r="S94" s="14"/>
      <c r="T94" s="14"/>
      <c r="U94" s="34">
        <f>R94+S94+T94</f>
        <v>0</v>
      </c>
      <c r="V94" s="14"/>
      <c r="W94" s="14"/>
      <c r="X94" s="34">
        <f>U94+V94+W94</f>
        <v>0</v>
      </c>
      <c r="Y94" s="71"/>
    </row>
    <row r="95" spans="1:25" ht="30" customHeight="1">
      <c r="A95" s="8" t="s">
        <v>479</v>
      </c>
      <c r="B95" s="3" t="s">
        <v>251</v>
      </c>
      <c r="C95" s="3" t="s">
        <v>507</v>
      </c>
      <c r="D95" s="3" t="s">
        <v>269</v>
      </c>
      <c r="E95" s="3" t="s">
        <v>476</v>
      </c>
      <c r="F95" s="14">
        <v>83.3</v>
      </c>
      <c r="G95" s="14">
        <v>-83.3</v>
      </c>
      <c r="H95" s="14"/>
      <c r="I95" s="34">
        <f t="shared" si="46"/>
        <v>0</v>
      </c>
      <c r="J95" s="14"/>
      <c r="K95" s="14"/>
      <c r="L95" s="34">
        <f t="shared" si="47"/>
        <v>0</v>
      </c>
      <c r="M95" s="14"/>
      <c r="N95" s="14"/>
      <c r="O95" s="34">
        <f>L95+M95+N95</f>
        <v>0</v>
      </c>
      <c r="P95" s="14"/>
      <c r="Q95" s="14"/>
      <c r="R95" s="34">
        <f t="shared" si="56"/>
        <v>0</v>
      </c>
      <c r="S95" s="14"/>
      <c r="T95" s="14"/>
      <c r="U95" s="34">
        <f>R95+S95+T95</f>
        <v>0</v>
      </c>
      <c r="V95" s="14"/>
      <c r="W95" s="14"/>
      <c r="X95" s="34">
        <f>U95+V95+W95</f>
        <v>0</v>
      </c>
      <c r="Y95" s="71"/>
    </row>
    <row r="96" spans="1:25" ht="45" customHeight="1">
      <c r="A96" s="9" t="s">
        <v>503</v>
      </c>
      <c r="B96" s="3" t="s">
        <v>251</v>
      </c>
      <c r="C96" s="3" t="s">
        <v>498</v>
      </c>
      <c r="D96" s="3"/>
      <c r="E96" s="3"/>
      <c r="F96" s="14">
        <f t="shared" ref="F96:N98" si="57">F97</f>
        <v>795.59999999999991</v>
      </c>
      <c r="G96" s="14">
        <f t="shared" si="57"/>
        <v>0</v>
      </c>
      <c r="H96" s="14">
        <f t="shared" si="57"/>
        <v>0</v>
      </c>
      <c r="I96" s="34">
        <f t="shared" si="46"/>
        <v>795.59999999999991</v>
      </c>
      <c r="J96" s="14">
        <f t="shared" si="57"/>
        <v>0</v>
      </c>
      <c r="K96" s="14">
        <f t="shared" si="57"/>
        <v>0</v>
      </c>
      <c r="L96" s="34">
        <f t="shared" si="47"/>
        <v>795.59999999999991</v>
      </c>
      <c r="M96" s="14">
        <f t="shared" si="57"/>
        <v>0</v>
      </c>
      <c r="N96" s="14">
        <f t="shared" si="57"/>
        <v>0</v>
      </c>
      <c r="O96" s="34">
        <f t="shared" ref="O96:U96" si="58">O97+O104</f>
        <v>795.59999999999991</v>
      </c>
      <c r="P96" s="34">
        <f t="shared" si="58"/>
        <v>2.1</v>
      </c>
      <c r="Q96" s="34">
        <f t="shared" si="58"/>
        <v>0</v>
      </c>
      <c r="R96" s="34">
        <f t="shared" si="58"/>
        <v>797.69999999999993</v>
      </c>
      <c r="S96" s="34">
        <f t="shared" si="58"/>
        <v>0</v>
      </c>
      <c r="T96" s="34">
        <f t="shared" si="58"/>
        <v>-46.8</v>
      </c>
      <c r="U96" s="34">
        <f t="shared" si="58"/>
        <v>750.9</v>
      </c>
      <c r="V96" s="34">
        <f>V97+V104</f>
        <v>0</v>
      </c>
      <c r="W96" s="34">
        <f>W97+W104</f>
        <v>0</v>
      </c>
      <c r="X96" s="34">
        <f>X97+X104</f>
        <v>750.9</v>
      </c>
      <c r="Y96" s="71"/>
    </row>
    <row r="97" spans="1:25" ht="60" customHeight="1">
      <c r="A97" s="9" t="s">
        <v>360</v>
      </c>
      <c r="B97" s="3" t="s">
        <v>251</v>
      </c>
      <c r="C97" s="3" t="s">
        <v>498</v>
      </c>
      <c r="D97" s="3" t="s">
        <v>359</v>
      </c>
      <c r="E97" s="3"/>
      <c r="F97" s="14">
        <f t="shared" si="57"/>
        <v>795.59999999999991</v>
      </c>
      <c r="G97" s="14">
        <f t="shared" si="57"/>
        <v>0</v>
      </c>
      <c r="H97" s="14">
        <f t="shared" si="57"/>
        <v>0</v>
      </c>
      <c r="I97" s="34">
        <f t="shared" si="46"/>
        <v>795.59999999999991</v>
      </c>
      <c r="J97" s="14">
        <f t="shared" si="57"/>
        <v>0</v>
      </c>
      <c r="K97" s="14">
        <f t="shared" si="57"/>
        <v>0</v>
      </c>
      <c r="L97" s="34">
        <f t="shared" si="47"/>
        <v>795.59999999999991</v>
      </c>
      <c r="M97" s="14">
        <f t="shared" si="57"/>
        <v>0</v>
      </c>
      <c r="N97" s="14">
        <f t="shared" si="57"/>
        <v>0</v>
      </c>
      <c r="O97" s="34">
        <f>O98</f>
        <v>795.59999999999991</v>
      </c>
      <c r="P97" s="34">
        <f t="shared" ref="P97:X98" si="59">P98</f>
        <v>0</v>
      </c>
      <c r="Q97" s="34">
        <f t="shared" si="59"/>
        <v>0</v>
      </c>
      <c r="R97" s="34">
        <f t="shared" si="59"/>
        <v>795.59999999999991</v>
      </c>
      <c r="S97" s="34">
        <f t="shared" si="59"/>
        <v>0</v>
      </c>
      <c r="T97" s="34">
        <f t="shared" si="59"/>
        <v>-46.8</v>
      </c>
      <c r="U97" s="34">
        <f t="shared" si="59"/>
        <v>748.8</v>
      </c>
      <c r="V97" s="34">
        <f t="shared" si="59"/>
        <v>0</v>
      </c>
      <c r="W97" s="34">
        <f t="shared" si="59"/>
        <v>0</v>
      </c>
      <c r="X97" s="34">
        <f t="shared" si="59"/>
        <v>748.8</v>
      </c>
      <c r="Y97" s="71"/>
    </row>
    <row r="98" spans="1:25" ht="15.75" customHeight="1">
      <c r="A98" s="9" t="s">
        <v>364</v>
      </c>
      <c r="B98" s="3" t="s">
        <v>251</v>
      </c>
      <c r="C98" s="3" t="s">
        <v>498</v>
      </c>
      <c r="D98" s="3" t="s">
        <v>363</v>
      </c>
      <c r="E98" s="3"/>
      <c r="F98" s="14">
        <f t="shared" si="57"/>
        <v>795.59999999999991</v>
      </c>
      <c r="G98" s="14">
        <f t="shared" si="57"/>
        <v>0</v>
      </c>
      <c r="H98" s="14">
        <f t="shared" si="57"/>
        <v>0</v>
      </c>
      <c r="I98" s="34">
        <f t="shared" si="46"/>
        <v>795.59999999999991</v>
      </c>
      <c r="J98" s="14">
        <f t="shared" si="57"/>
        <v>0</v>
      </c>
      <c r="K98" s="14">
        <f t="shared" si="57"/>
        <v>0</v>
      </c>
      <c r="L98" s="34">
        <f t="shared" si="47"/>
        <v>795.59999999999991</v>
      </c>
      <c r="M98" s="14">
        <f t="shared" si="57"/>
        <v>0</v>
      </c>
      <c r="N98" s="14">
        <f t="shared" si="57"/>
        <v>0</v>
      </c>
      <c r="O98" s="34">
        <f>O99</f>
        <v>795.59999999999991</v>
      </c>
      <c r="P98" s="34">
        <f t="shared" si="59"/>
        <v>0</v>
      </c>
      <c r="Q98" s="34">
        <f t="shared" si="59"/>
        <v>0</v>
      </c>
      <c r="R98" s="34">
        <f t="shared" si="59"/>
        <v>795.59999999999991</v>
      </c>
      <c r="S98" s="34">
        <f t="shared" si="59"/>
        <v>0</v>
      </c>
      <c r="T98" s="34">
        <f t="shared" si="59"/>
        <v>-46.8</v>
      </c>
      <c r="U98" s="34">
        <f t="shared" si="59"/>
        <v>748.8</v>
      </c>
      <c r="V98" s="34">
        <f t="shared" si="59"/>
        <v>0</v>
      </c>
      <c r="W98" s="34">
        <f t="shared" si="59"/>
        <v>0</v>
      </c>
      <c r="X98" s="34">
        <f t="shared" si="59"/>
        <v>748.8</v>
      </c>
      <c r="Y98" s="71"/>
    </row>
    <row r="99" spans="1:25" ht="30" customHeight="1">
      <c r="A99" s="9" t="s">
        <v>362</v>
      </c>
      <c r="B99" s="3" t="s">
        <v>251</v>
      </c>
      <c r="C99" s="3" t="s">
        <v>498</v>
      </c>
      <c r="D99" s="3" t="s">
        <v>361</v>
      </c>
      <c r="E99" s="3"/>
      <c r="F99" s="14">
        <f>F100+F103</f>
        <v>795.59999999999991</v>
      </c>
      <c r="G99" s="14">
        <f>G100+G103</f>
        <v>0</v>
      </c>
      <c r="H99" s="14">
        <f>H100+H103</f>
        <v>0</v>
      </c>
      <c r="I99" s="34">
        <f t="shared" si="46"/>
        <v>795.59999999999991</v>
      </c>
      <c r="J99" s="14">
        <f>J100+J103</f>
        <v>0</v>
      </c>
      <c r="K99" s="14">
        <f>K100+K103</f>
        <v>0</v>
      </c>
      <c r="L99" s="34">
        <f t="shared" si="47"/>
        <v>795.59999999999991</v>
      </c>
      <c r="M99" s="14">
        <f t="shared" ref="M99:R99" si="60">M100+M103</f>
        <v>0</v>
      </c>
      <c r="N99" s="14">
        <f t="shared" si="60"/>
        <v>0</v>
      </c>
      <c r="O99" s="14">
        <f t="shared" si="60"/>
        <v>795.59999999999991</v>
      </c>
      <c r="P99" s="14">
        <f t="shared" si="60"/>
        <v>0</v>
      </c>
      <c r="Q99" s="14">
        <f t="shared" si="60"/>
        <v>0</v>
      </c>
      <c r="R99" s="14">
        <f t="shared" si="60"/>
        <v>795.59999999999991</v>
      </c>
      <c r="S99" s="14">
        <f t="shared" ref="S99:X99" si="61">S100+S103</f>
        <v>0</v>
      </c>
      <c r="T99" s="14">
        <f t="shared" si="61"/>
        <v>-46.8</v>
      </c>
      <c r="U99" s="14">
        <f t="shared" si="61"/>
        <v>748.8</v>
      </c>
      <c r="V99" s="14">
        <f t="shared" si="61"/>
        <v>0</v>
      </c>
      <c r="W99" s="14">
        <f t="shared" si="61"/>
        <v>0</v>
      </c>
      <c r="X99" s="14">
        <f t="shared" si="61"/>
        <v>748.8</v>
      </c>
      <c r="Y99" s="71"/>
    </row>
    <row r="100" spans="1:25" ht="30" customHeight="1">
      <c r="A100" s="8" t="s">
        <v>120</v>
      </c>
      <c r="B100" s="3" t="s">
        <v>251</v>
      </c>
      <c r="C100" s="3" t="s">
        <v>498</v>
      </c>
      <c r="D100" s="3" t="s">
        <v>361</v>
      </c>
      <c r="E100" s="3" t="s">
        <v>119</v>
      </c>
      <c r="F100" s="14">
        <f>F101+F102</f>
        <v>783.59999999999991</v>
      </c>
      <c r="G100" s="14">
        <f>G101+G102</f>
        <v>0</v>
      </c>
      <c r="H100" s="14">
        <f>H101+H102</f>
        <v>0</v>
      </c>
      <c r="I100" s="34">
        <f t="shared" si="46"/>
        <v>783.59999999999991</v>
      </c>
      <c r="J100" s="14">
        <f>J101+J102</f>
        <v>0</v>
      </c>
      <c r="K100" s="14">
        <f>K101+K102</f>
        <v>0</v>
      </c>
      <c r="L100" s="34">
        <f t="shared" si="47"/>
        <v>783.59999999999991</v>
      </c>
      <c r="M100" s="14">
        <f>M101+M102</f>
        <v>0</v>
      </c>
      <c r="N100" s="14">
        <f>N101+N102</f>
        <v>0</v>
      </c>
      <c r="O100" s="34">
        <f>L100+M100+N100</f>
        <v>783.59999999999991</v>
      </c>
      <c r="P100" s="14">
        <f>P101+P102</f>
        <v>0</v>
      </c>
      <c r="Q100" s="14">
        <f>Q101+Q102</f>
        <v>0</v>
      </c>
      <c r="R100" s="34">
        <f t="shared" si="56"/>
        <v>783.59999999999991</v>
      </c>
      <c r="S100" s="14">
        <f>S101+S102</f>
        <v>0</v>
      </c>
      <c r="T100" s="14">
        <f>T101+T102</f>
        <v>-46.8</v>
      </c>
      <c r="U100" s="34">
        <f>R100+S100+T100</f>
        <v>736.8</v>
      </c>
      <c r="V100" s="14">
        <f>V101+V102</f>
        <v>0</v>
      </c>
      <c r="W100" s="14">
        <f>W101+W102</f>
        <v>0</v>
      </c>
      <c r="X100" s="34">
        <f>U100+V100+W100</f>
        <v>736.8</v>
      </c>
      <c r="Y100" s="141" t="s">
        <v>511</v>
      </c>
    </row>
    <row r="101" spans="1:25" ht="45" customHeight="1">
      <c r="A101" s="8" t="s">
        <v>0</v>
      </c>
      <c r="B101" s="3" t="s">
        <v>251</v>
      </c>
      <c r="C101" s="3" t="s">
        <v>498</v>
      </c>
      <c r="D101" s="3" t="s">
        <v>361</v>
      </c>
      <c r="E101" s="3" t="s">
        <v>508</v>
      </c>
      <c r="F101" s="14">
        <v>736.8</v>
      </c>
      <c r="G101" s="14"/>
      <c r="H101" s="14"/>
      <c r="I101" s="34">
        <f t="shared" si="46"/>
        <v>736.8</v>
      </c>
      <c r="J101" s="14"/>
      <c r="K101" s="14"/>
      <c r="L101" s="34">
        <f t="shared" si="47"/>
        <v>736.8</v>
      </c>
      <c r="M101" s="14"/>
      <c r="N101" s="14"/>
      <c r="O101" s="34">
        <f>L101+M101+N101</f>
        <v>736.8</v>
      </c>
      <c r="P101" s="14"/>
      <c r="Q101" s="14"/>
      <c r="R101" s="34">
        <f t="shared" si="56"/>
        <v>736.8</v>
      </c>
      <c r="S101" s="14"/>
      <c r="T101" s="14"/>
      <c r="U101" s="34">
        <f>R101+S101+T101</f>
        <v>736.8</v>
      </c>
      <c r="V101" s="14"/>
      <c r="W101" s="14">
        <v>-3.9</v>
      </c>
      <c r="X101" s="34">
        <f>U101+V101+W101</f>
        <v>732.9</v>
      </c>
      <c r="Y101" s="142"/>
    </row>
    <row r="102" spans="1:25" ht="45" customHeight="1">
      <c r="A102" s="8" t="s">
        <v>483</v>
      </c>
      <c r="B102" s="3" t="s">
        <v>251</v>
      </c>
      <c r="C102" s="3" t="s">
        <v>498</v>
      </c>
      <c r="D102" s="3" t="s">
        <v>361</v>
      </c>
      <c r="E102" s="3" t="s">
        <v>482</v>
      </c>
      <c r="F102" s="14">
        <v>46.8</v>
      </c>
      <c r="G102" s="14"/>
      <c r="H102" s="14"/>
      <c r="I102" s="34">
        <f t="shared" si="46"/>
        <v>46.8</v>
      </c>
      <c r="J102" s="14"/>
      <c r="K102" s="14"/>
      <c r="L102" s="34">
        <f t="shared" si="47"/>
        <v>46.8</v>
      </c>
      <c r="M102" s="14"/>
      <c r="N102" s="14"/>
      <c r="O102" s="34">
        <f>L102+M102+N102</f>
        <v>46.8</v>
      </c>
      <c r="P102" s="14"/>
      <c r="Q102" s="14"/>
      <c r="R102" s="34">
        <f t="shared" si="56"/>
        <v>46.8</v>
      </c>
      <c r="S102" s="14"/>
      <c r="T102" s="14">
        <v>-46.8</v>
      </c>
      <c r="U102" s="34">
        <f>R102+S102+T102</f>
        <v>0</v>
      </c>
      <c r="V102" s="14"/>
      <c r="W102" s="14">
        <v>3.9</v>
      </c>
      <c r="X102" s="34">
        <f>U102+V102+W102</f>
        <v>3.9</v>
      </c>
      <c r="Y102" s="142"/>
    </row>
    <row r="103" spans="1:25" ht="30" customHeight="1">
      <c r="A103" s="8" t="s">
        <v>479</v>
      </c>
      <c r="B103" s="3" t="s">
        <v>251</v>
      </c>
      <c r="C103" s="3" t="s">
        <v>498</v>
      </c>
      <c r="D103" s="3" t="s">
        <v>361</v>
      </c>
      <c r="E103" s="3" t="s">
        <v>476</v>
      </c>
      <c r="F103" s="14">
        <v>12</v>
      </c>
      <c r="G103" s="14"/>
      <c r="H103" s="14"/>
      <c r="I103" s="34">
        <f t="shared" si="46"/>
        <v>12</v>
      </c>
      <c r="J103" s="14"/>
      <c r="K103" s="14"/>
      <c r="L103" s="34">
        <f t="shared" si="47"/>
        <v>12</v>
      </c>
      <c r="M103" s="14"/>
      <c r="N103" s="14"/>
      <c r="O103" s="34">
        <f>L103+M103+N103</f>
        <v>12</v>
      </c>
      <c r="P103" s="14"/>
      <c r="Q103" s="14"/>
      <c r="R103" s="34">
        <f t="shared" si="56"/>
        <v>12</v>
      </c>
      <c r="S103" s="14"/>
      <c r="T103" s="14"/>
      <c r="U103" s="34">
        <f>R103+S103+T103</f>
        <v>12</v>
      </c>
      <c r="V103" s="14"/>
      <c r="W103" s="14"/>
      <c r="X103" s="34">
        <f>U103+V103+W103</f>
        <v>12</v>
      </c>
      <c r="Y103" s="143"/>
    </row>
    <row r="104" spans="1:25" ht="15.75" customHeight="1">
      <c r="A104" s="9" t="s">
        <v>139</v>
      </c>
      <c r="B104" s="3" t="s">
        <v>251</v>
      </c>
      <c r="C104" s="3" t="s">
        <v>498</v>
      </c>
      <c r="D104" s="3" t="s">
        <v>138</v>
      </c>
      <c r="E104" s="3"/>
      <c r="F104" s="14"/>
      <c r="G104" s="14"/>
      <c r="H104" s="14"/>
      <c r="I104" s="34"/>
      <c r="J104" s="14"/>
      <c r="K104" s="14"/>
      <c r="L104" s="34"/>
      <c r="M104" s="14"/>
      <c r="N104" s="14"/>
      <c r="O104" s="34">
        <f t="shared" ref="O104:X105" si="62">O105</f>
        <v>0</v>
      </c>
      <c r="P104" s="34">
        <f t="shared" si="62"/>
        <v>2.1</v>
      </c>
      <c r="Q104" s="34">
        <f t="shared" si="62"/>
        <v>0</v>
      </c>
      <c r="R104" s="34">
        <f t="shared" si="62"/>
        <v>2.1</v>
      </c>
      <c r="S104" s="34">
        <f t="shared" si="62"/>
        <v>0</v>
      </c>
      <c r="T104" s="34">
        <f t="shared" si="62"/>
        <v>0</v>
      </c>
      <c r="U104" s="34">
        <f t="shared" si="62"/>
        <v>2.1</v>
      </c>
      <c r="V104" s="34">
        <f t="shared" si="62"/>
        <v>0</v>
      </c>
      <c r="W104" s="34">
        <f t="shared" si="62"/>
        <v>0</v>
      </c>
      <c r="X104" s="34">
        <f t="shared" si="62"/>
        <v>2.1</v>
      </c>
      <c r="Y104" s="71"/>
    </row>
    <row r="105" spans="1:25" ht="60" customHeight="1">
      <c r="A105" s="9" t="s">
        <v>424</v>
      </c>
      <c r="B105" s="3" t="s">
        <v>251</v>
      </c>
      <c r="C105" s="3" t="s">
        <v>498</v>
      </c>
      <c r="D105" s="3" t="s">
        <v>425</v>
      </c>
      <c r="E105" s="3"/>
      <c r="F105" s="14"/>
      <c r="G105" s="14"/>
      <c r="H105" s="14"/>
      <c r="I105" s="34"/>
      <c r="J105" s="14"/>
      <c r="K105" s="14"/>
      <c r="L105" s="34"/>
      <c r="M105" s="14"/>
      <c r="N105" s="14"/>
      <c r="O105" s="34">
        <f t="shared" si="62"/>
        <v>0</v>
      </c>
      <c r="P105" s="34">
        <f t="shared" si="62"/>
        <v>2.1</v>
      </c>
      <c r="Q105" s="34">
        <f t="shared" si="62"/>
        <v>0</v>
      </c>
      <c r="R105" s="34">
        <f t="shared" si="62"/>
        <v>2.1</v>
      </c>
      <c r="S105" s="34">
        <f t="shared" si="62"/>
        <v>0</v>
      </c>
      <c r="T105" s="34">
        <f t="shared" si="62"/>
        <v>0</v>
      </c>
      <c r="U105" s="34">
        <f t="shared" si="62"/>
        <v>2.1</v>
      </c>
      <c r="V105" s="34">
        <f t="shared" si="62"/>
        <v>0</v>
      </c>
      <c r="W105" s="34">
        <f t="shared" si="62"/>
        <v>0</v>
      </c>
      <c r="X105" s="34">
        <f t="shared" si="62"/>
        <v>2.1</v>
      </c>
      <c r="Y105" s="71"/>
    </row>
    <row r="106" spans="1:25" ht="45" customHeight="1">
      <c r="A106" s="9" t="s">
        <v>0</v>
      </c>
      <c r="B106" s="3" t="s">
        <v>251</v>
      </c>
      <c r="C106" s="3" t="s">
        <v>498</v>
      </c>
      <c r="D106" s="3" t="s">
        <v>425</v>
      </c>
      <c r="E106" s="3" t="s">
        <v>508</v>
      </c>
      <c r="F106" s="14"/>
      <c r="G106" s="14"/>
      <c r="H106" s="14"/>
      <c r="I106" s="34"/>
      <c r="J106" s="14"/>
      <c r="K106" s="14"/>
      <c r="L106" s="34"/>
      <c r="M106" s="14"/>
      <c r="N106" s="14"/>
      <c r="O106" s="34">
        <v>0</v>
      </c>
      <c r="P106" s="14">
        <v>2.1</v>
      </c>
      <c r="Q106" s="14"/>
      <c r="R106" s="34">
        <f>O106+P106+Q106</f>
        <v>2.1</v>
      </c>
      <c r="S106" s="14"/>
      <c r="T106" s="14"/>
      <c r="U106" s="34">
        <f>R106+S106+T106</f>
        <v>2.1</v>
      </c>
      <c r="V106" s="14"/>
      <c r="W106" s="14"/>
      <c r="X106" s="34">
        <f>U106+V106+W106</f>
        <v>2.1</v>
      </c>
      <c r="Y106" s="51"/>
    </row>
    <row r="107" spans="1:25" ht="15.75" customHeight="1">
      <c r="A107" s="9" t="s">
        <v>493</v>
      </c>
      <c r="B107" s="3">
        <v>901</v>
      </c>
      <c r="C107" s="7" t="s">
        <v>477</v>
      </c>
      <c r="D107" s="3"/>
      <c r="E107" s="3"/>
      <c r="F107" s="14">
        <f>F108+F121+F136</f>
        <v>2507.4000000000005</v>
      </c>
      <c r="G107" s="14">
        <f>G108+G121+G136</f>
        <v>1061.9000000000001</v>
      </c>
      <c r="H107" s="14">
        <f>H108+H121+H136</f>
        <v>-10</v>
      </c>
      <c r="I107" s="34">
        <f t="shared" si="46"/>
        <v>3559.3000000000006</v>
      </c>
      <c r="J107" s="14">
        <f>J108+J121+J136</f>
        <v>-825.4</v>
      </c>
      <c r="K107" s="14">
        <f>K108+K121+K136</f>
        <v>0</v>
      </c>
      <c r="L107" s="34">
        <f t="shared" si="47"/>
        <v>2733.9000000000005</v>
      </c>
      <c r="M107" s="14">
        <f t="shared" ref="M107:R107" si="63">M108+M121+M136+M115</f>
        <v>200</v>
      </c>
      <c r="N107" s="14">
        <f t="shared" si="63"/>
        <v>721.4</v>
      </c>
      <c r="O107" s="14">
        <f t="shared" si="63"/>
        <v>3655.3</v>
      </c>
      <c r="P107" s="14">
        <f t="shared" si="63"/>
        <v>750</v>
      </c>
      <c r="Q107" s="14">
        <f t="shared" si="63"/>
        <v>-546.16000000000008</v>
      </c>
      <c r="R107" s="14">
        <f t="shared" si="63"/>
        <v>3859.1400000000003</v>
      </c>
      <c r="S107" s="14">
        <f t="shared" ref="S107:X107" si="64">S108+S121+S136+S115</f>
        <v>0</v>
      </c>
      <c r="T107" s="14">
        <f t="shared" si="64"/>
        <v>29.8</v>
      </c>
      <c r="U107" s="14">
        <f t="shared" si="64"/>
        <v>3888.94</v>
      </c>
      <c r="V107" s="14">
        <f t="shared" si="64"/>
        <v>0</v>
      </c>
      <c r="W107" s="14">
        <f t="shared" si="64"/>
        <v>-86.5</v>
      </c>
      <c r="X107" s="14">
        <f t="shared" si="64"/>
        <v>3802.44</v>
      </c>
      <c r="Y107" s="71"/>
    </row>
    <row r="108" spans="1:25" ht="60" customHeight="1">
      <c r="A108" s="9" t="s">
        <v>360</v>
      </c>
      <c r="B108" s="3">
        <v>901</v>
      </c>
      <c r="C108" s="3" t="s">
        <v>477</v>
      </c>
      <c r="D108" s="3" t="s">
        <v>359</v>
      </c>
      <c r="E108" s="3"/>
      <c r="F108" s="14">
        <f>F109</f>
        <v>1102.9000000000001</v>
      </c>
      <c r="G108" s="14">
        <f>G109</f>
        <v>0</v>
      </c>
      <c r="H108" s="14">
        <f>H109</f>
        <v>0</v>
      </c>
      <c r="I108" s="34">
        <f t="shared" si="46"/>
        <v>1102.9000000000001</v>
      </c>
      <c r="J108" s="14">
        <f>J109</f>
        <v>0</v>
      </c>
      <c r="K108" s="14">
        <f>K109</f>
        <v>0</v>
      </c>
      <c r="L108" s="34">
        <f t="shared" si="47"/>
        <v>1102.9000000000001</v>
      </c>
      <c r="M108" s="14">
        <f t="shared" ref="M108:X108" si="65">M109</f>
        <v>0</v>
      </c>
      <c r="N108" s="14">
        <f t="shared" si="65"/>
        <v>0</v>
      </c>
      <c r="O108" s="34">
        <f t="shared" si="65"/>
        <v>1102.9000000000001</v>
      </c>
      <c r="P108" s="34">
        <f t="shared" si="65"/>
        <v>0</v>
      </c>
      <c r="Q108" s="34">
        <f t="shared" si="65"/>
        <v>144.04</v>
      </c>
      <c r="R108" s="34">
        <f t="shared" si="65"/>
        <v>1246.94</v>
      </c>
      <c r="S108" s="34">
        <f t="shared" si="65"/>
        <v>0</v>
      </c>
      <c r="T108" s="34">
        <f t="shared" si="65"/>
        <v>0</v>
      </c>
      <c r="U108" s="34">
        <f t="shared" si="65"/>
        <v>1246.9399999999998</v>
      </c>
      <c r="V108" s="34">
        <f t="shared" si="65"/>
        <v>0</v>
      </c>
      <c r="W108" s="34">
        <f t="shared" si="65"/>
        <v>4.5</v>
      </c>
      <c r="X108" s="34">
        <f t="shared" si="65"/>
        <v>1251.4399999999998</v>
      </c>
      <c r="Y108" s="71"/>
    </row>
    <row r="109" spans="1:25" ht="30" customHeight="1">
      <c r="A109" s="9" t="s">
        <v>490</v>
      </c>
      <c r="B109" s="3">
        <v>901</v>
      </c>
      <c r="C109" s="3" t="s">
        <v>477</v>
      </c>
      <c r="D109" s="3" t="s">
        <v>357</v>
      </c>
      <c r="E109" s="3"/>
      <c r="F109" s="14">
        <f>F110+F113+F114</f>
        <v>1102.9000000000001</v>
      </c>
      <c r="G109" s="14">
        <f>G110+G113+G114</f>
        <v>0</v>
      </c>
      <c r="H109" s="14">
        <f>H110+H113+H114</f>
        <v>0</v>
      </c>
      <c r="I109" s="34">
        <f t="shared" si="46"/>
        <v>1102.9000000000001</v>
      </c>
      <c r="J109" s="14">
        <f>J110+J113+J114</f>
        <v>0</v>
      </c>
      <c r="K109" s="14">
        <f>K110+K113+K114</f>
        <v>0</v>
      </c>
      <c r="L109" s="34">
        <f t="shared" si="47"/>
        <v>1102.9000000000001</v>
      </c>
      <c r="M109" s="14">
        <f t="shared" ref="M109:R109" si="66">M110+M113+M114</f>
        <v>0</v>
      </c>
      <c r="N109" s="14">
        <f t="shared" si="66"/>
        <v>0</v>
      </c>
      <c r="O109" s="14">
        <f t="shared" si="66"/>
        <v>1102.9000000000001</v>
      </c>
      <c r="P109" s="14">
        <f t="shared" si="66"/>
        <v>0</v>
      </c>
      <c r="Q109" s="14">
        <f t="shared" si="66"/>
        <v>144.04</v>
      </c>
      <c r="R109" s="14">
        <f t="shared" si="66"/>
        <v>1246.94</v>
      </c>
      <c r="S109" s="14">
        <f t="shared" ref="S109:X109" si="67">S110+S113+S114</f>
        <v>0</v>
      </c>
      <c r="T109" s="14">
        <f t="shared" si="67"/>
        <v>0</v>
      </c>
      <c r="U109" s="14">
        <f t="shared" si="67"/>
        <v>1246.9399999999998</v>
      </c>
      <c r="V109" s="14">
        <f t="shared" si="67"/>
        <v>0</v>
      </c>
      <c r="W109" s="14">
        <f t="shared" si="67"/>
        <v>4.5</v>
      </c>
      <c r="X109" s="14">
        <f t="shared" si="67"/>
        <v>1251.4399999999998</v>
      </c>
      <c r="Y109" s="71"/>
    </row>
    <row r="110" spans="1:25" ht="75" customHeight="1">
      <c r="A110" s="8" t="s">
        <v>123</v>
      </c>
      <c r="B110" s="3">
        <v>901</v>
      </c>
      <c r="C110" s="3" t="s">
        <v>477</v>
      </c>
      <c r="D110" s="3" t="s">
        <v>357</v>
      </c>
      <c r="E110" s="3" t="s">
        <v>358</v>
      </c>
      <c r="F110" s="14">
        <f>F111+F112</f>
        <v>1037.5</v>
      </c>
      <c r="G110" s="14">
        <f>G111+G112</f>
        <v>0</v>
      </c>
      <c r="H110" s="14">
        <f>H111+H112</f>
        <v>0</v>
      </c>
      <c r="I110" s="34">
        <f t="shared" si="46"/>
        <v>1037.5</v>
      </c>
      <c r="J110" s="14">
        <f>J111+J112</f>
        <v>0</v>
      </c>
      <c r="K110" s="14">
        <f>K111+K112</f>
        <v>0</v>
      </c>
      <c r="L110" s="34">
        <f t="shared" si="47"/>
        <v>1037.5</v>
      </c>
      <c r="M110" s="14">
        <f>M111+M112</f>
        <v>0</v>
      </c>
      <c r="N110" s="14">
        <f>N111+N112</f>
        <v>0</v>
      </c>
      <c r="O110" s="34">
        <f>L110+M110+N110</f>
        <v>1037.5</v>
      </c>
      <c r="P110" s="14">
        <f>P111+P112</f>
        <v>0</v>
      </c>
      <c r="Q110" s="14">
        <f>Q111+Q112</f>
        <v>144.04</v>
      </c>
      <c r="R110" s="34">
        <f>O110+P110+Q110</f>
        <v>1181.54</v>
      </c>
      <c r="S110" s="14">
        <f>S111+S112</f>
        <v>0</v>
      </c>
      <c r="T110" s="14">
        <f>T111+T112</f>
        <v>-0.20000000000000284</v>
      </c>
      <c r="U110" s="34">
        <f>R110+S110+T110</f>
        <v>1181.3399999999999</v>
      </c>
      <c r="V110" s="14">
        <f>V111+V112</f>
        <v>0</v>
      </c>
      <c r="W110" s="14">
        <f>W111+W112</f>
        <v>4.5</v>
      </c>
      <c r="X110" s="34">
        <f>U110+V110+W110</f>
        <v>1185.8399999999999</v>
      </c>
      <c r="Y110" s="141" t="s">
        <v>522</v>
      </c>
    </row>
    <row r="111" spans="1:25" ht="30" customHeight="1">
      <c r="A111" s="8" t="s">
        <v>487</v>
      </c>
      <c r="B111" s="3">
        <v>901</v>
      </c>
      <c r="C111" s="3" t="s">
        <v>477</v>
      </c>
      <c r="D111" s="3" t="s">
        <v>357</v>
      </c>
      <c r="E111" s="3" t="s">
        <v>486</v>
      </c>
      <c r="F111" s="14">
        <v>920.1</v>
      </c>
      <c r="G111" s="14"/>
      <c r="H111" s="14"/>
      <c r="I111" s="34">
        <f t="shared" si="46"/>
        <v>920.1</v>
      </c>
      <c r="J111" s="14"/>
      <c r="K111" s="14"/>
      <c r="L111" s="34">
        <f t="shared" si="47"/>
        <v>920.1</v>
      </c>
      <c r="M111" s="14"/>
      <c r="N111" s="14"/>
      <c r="O111" s="34">
        <f>L111+M111+N111</f>
        <v>920.1</v>
      </c>
      <c r="P111" s="14"/>
      <c r="Q111" s="14">
        <v>144</v>
      </c>
      <c r="R111" s="34">
        <f>O111+P111+Q111</f>
        <v>1064.0999999999999</v>
      </c>
      <c r="S111" s="14"/>
      <c r="T111" s="14">
        <v>65</v>
      </c>
      <c r="U111" s="34">
        <f>R111+S111+T111</f>
        <v>1129.0999999999999</v>
      </c>
      <c r="V111" s="14"/>
      <c r="W111" s="14"/>
      <c r="X111" s="34">
        <f>U111+V111+W111</f>
        <v>1129.0999999999999</v>
      </c>
      <c r="Y111" s="142"/>
    </row>
    <row r="112" spans="1:25" ht="30" customHeight="1">
      <c r="A112" s="8" t="s">
        <v>485</v>
      </c>
      <c r="B112" s="3">
        <v>901</v>
      </c>
      <c r="C112" s="3" t="s">
        <v>477</v>
      </c>
      <c r="D112" s="3" t="s">
        <v>357</v>
      </c>
      <c r="E112" s="3" t="s">
        <v>484</v>
      </c>
      <c r="F112" s="14">
        <v>117.4</v>
      </c>
      <c r="G112" s="14"/>
      <c r="H112" s="14"/>
      <c r="I112" s="34">
        <f t="shared" si="46"/>
        <v>117.4</v>
      </c>
      <c r="J112" s="14"/>
      <c r="K112" s="14"/>
      <c r="L112" s="34">
        <f t="shared" si="47"/>
        <v>117.4</v>
      </c>
      <c r="M112" s="14"/>
      <c r="N112" s="14"/>
      <c r="O112" s="34">
        <f>L112+M112+N112</f>
        <v>117.4</v>
      </c>
      <c r="P112" s="14"/>
      <c r="Q112" s="14">
        <v>0.04</v>
      </c>
      <c r="R112" s="34">
        <f>O112+P112+Q112</f>
        <v>117.44000000000001</v>
      </c>
      <c r="S112" s="14"/>
      <c r="T112" s="14">
        <v>-65.2</v>
      </c>
      <c r="U112" s="34">
        <f>R112+S112+T112</f>
        <v>52.240000000000009</v>
      </c>
      <c r="V112" s="14"/>
      <c r="W112" s="14">
        <v>4.5</v>
      </c>
      <c r="X112" s="34">
        <f>U112+V112+W112</f>
        <v>56.740000000000009</v>
      </c>
      <c r="Y112" s="142"/>
    </row>
    <row r="113" spans="1:25" ht="30" customHeight="1">
      <c r="A113" s="9" t="s">
        <v>481</v>
      </c>
      <c r="B113" s="3">
        <v>901</v>
      </c>
      <c r="C113" s="3" t="s">
        <v>477</v>
      </c>
      <c r="D113" s="3" t="s">
        <v>357</v>
      </c>
      <c r="E113" s="3" t="s">
        <v>480</v>
      </c>
      <c r="F113" s="14">
        <v>55.4</v>
      </c>
      <c r="G113" s="14"/>
      <c r="H113" s="14"/>
      <c r="I113" s="34">
        <f t="shared" si="46"/>
        <v>55.4</v>
      </c>
      <c r="J113" s="14"/>
      <c r="K113" s="14"/>
      <c r="L113" s="34">
        <f t="shared" si="47"/>
        <v>55.4</v>
      </c>
      <c r="M113" s="14"/>
      <c r="N113" s="14"/>
      <c r="O113" s="34">
        <f>L113+M113+N113</f>
        <v>55.4</v>
      </c>
      <c r="P113" s="14"/>
      <c r="Q113" s="14"/>
      <c r="R113" s="34">
        <f>O113+P113+Q113</f>
        <v>55.4</v>
      </c>
      <c r="S113" s="14"/>
      <c r="T113" s="14">
        <v>10.199999999999999</v>
      </c>
      <c r="U113" s="34">
        <f>R113+S113+T113</f>
        <v>65.599999999999994</v>
      </c>
      <c r="V113" s="14"/>
      <c r="W113" s="14"/>
      <c r="X113" s="34">
        <f>U113+V113+W113</f>
        <v>65.599999999999994</v>
      </c>
      <c r="Y113" s="142"/>
    </row>
    <row r="114" spans="1:25" ht="30" customHeight="1">
      <c r="A114" s="8" t="s">
        <v>479</v>
      </c>
      <c r="B114" s="3">
        <v>901</v>
      </c>
      <c r="C114" s="3" t="s">
        <v>477</v>
      </c>
      <c r="D114" s="3" t="s">
        <v>357</v>
      </c>
      <c r="E114" s="3" t="s">
        <v>476</v>
      </c>
      <c r="F114" s="14">
        <v>10</v>
      </c>
      <c r="G114" s="14"/>
      <c r="H114" s="14"/>
      <c r="I114" s="34">
        <f t="shared" si="46"/>
        <v>10</v>
      </c>
      <c r="J114" s="14"/>
      <c r="K114" s="14"/>
      <c r="L114" s="34">
        <f t="shared" si="47"/>
        <v>10</v>
      </c>
      <c r="M114" s="14"/>
      <c r="N114" s="14"/>
      <c r="O114" s="34">
        <f>L114+M114+N114</f>
        <v>10</v>
      </c>
      <c r="P114" s="14"/>
      <c r="Q114" s="14"/>
      <c r="R114" s="34">
        <f>O114+P114+Q114</f>
        <v>10</v>
      </c>
      <c r="S114" s="14"/>
      <c r="T114" s="14">
        <v>-10</v>
      </c>
      <c r="U114" s="34">
        <f>R114+S114+T114</f>
        <v>0</v>
      </c>
      <c r="V114" s="14"/>
      <c r="W114" s="14"/>
      <c r="X114" s="34">
        <f>U114+V114+W114</f>
        <v>0</v>
      </c>
      <c r="Y114" s="143"/>
    </row>
    <row r="115" spans="1:25" ht="15.75" customHeight="1">
      <c r="A115" s="20" t="s">
        <v>442</v>
      </c>
      <c r="B115" s="3">
        <v>901</v>
      </c>
      <c r="C115" s="3" t="s">
        <v>477</v>
      </c>
      <c r="D115" s="3" t="s">
        <v>245</v>
      </c>
      <c r="E115" s="3"/>
      <c r="F115" s="14"/>
      <c r="G115" s="14"/>
      <c r="H115" s="14"/>
      <c r="I115" s="34"/>
      <c r="J115" s="14"/>
      <c r="K115" s="14"/>
      <c r="L115" s="34">
        <f t="shared" ref="L115:Q115" si="68">L116</f>
        <v>0</v>
      </c>
      <c r="M115" s="34">
        <f t="shared" si="68"/>
        <v>200</v>
      </c>
      <c r="N115" s="34">
        <f t="shared" si="68"/>
        <v>0</v>
      </c>
      <c r="O115" s="34">
        <f t="shared" si="68"/>
        <v>200</v>
      </c>
      <c r="P115" s="34">
        <f t="shared" si="68"/>
        <v>750</v>
      </c>
      <c r="Q115" s="34">
        <f t="shared" si="68"/>
        <v>0</v>
      </c>
      <c r="R115" s="34">
        <f t="shared" ref="R115:X115" si="69">R116+R118</f>
        <v>950</v>
      </c>
      <c r="S115" s="34">
        <f t="shared" si="69"/>
        <v>0</v>
      </c>
      <c r="T115" s="34">
        <f t="shared" si="69"/>
        <v>7.5</v>
      </c>
      <c r="U115" s="34">
        <f t="shared" si="69"/>
        <v>957.5</v>
      </c>
      <c r="V115" s="34">
        <f t="shared" si="69"/>
        <v>0</v>
      </c>
      <c r="W115" s="34">
        <f t="shared" si="69"/>
        <v>0</v>
      </c>
      <c r="X115" s="34">
        <f t="shared" si="69"/>
        <v>957.5</v>
      </c>
      <c r="Y115" s="100"/>
    </row>
    <row r="116" spans="1:25" ht="15.75" customHeight="1">
      <c r="A116" s="20" t="s">
        <v>441</v>
      </c>
      <c r="B116" s="3">
        <v>901</v>
      </c>
      <c r="C116" s="3" t="s">
        <v>477</v>
      </c>
      <c r="D116" s="3" t="s">
        <v>443</v>
      </c>
      <c r="E116" s="3"/>
      <c r="F116" s="14"/>
      <c r="G116" s="14"/>
      <c r="H116" s="14"/>
      <c r="I116" s="34"/>
      <c r="J116" s="14"/>
      <c r="K116" s="14"/>
      <c r="L116" s="34">
        <f t="shared" ref="L116:X116" si="70">L117</f>
        <v>0</v>
      </c>
      <c r="M116" s="34">
        <f t="shared" si="70"/>
        <v>200</v>
      </c>
      <c r="N116" s="34">
        <f t="shared" si="70"/>
        <v>0</v>
      </c>
      <c r="O116" s="34">
        <f t="shared" si="70"/>
        <v>200</v>
      </c>
      <c r="P116" s="34">
        <f t="shared" si="70"/>
        <v>750</v>
      </c>
      <c r="Q116" s="34">
        <f t="shared" si="70"/>
        <v>0</v>
      </c>
      <c r="R116" s="34">
        <f t="shared" si="70"/>
        <v>950</v>
      </c>
      <c r="S116" s="34">
        <f t="shared" si="70"/>
        <v>0</v>
      </c>
      <c r="T116" s="34">
        <f t="shared" si="70"/>
        <v>0</v>
      </c>
      <c r="U116" s="34">
        <f t="shared" si="70"/>
        <v>950</v>
      </c>
      <c r="V116" s="34">
        <f t="shared" si="70"/>
        <v>0</v>
      </c>
      <c r="W116" s="34">
        <f t="shared" si="70"/>
        <v>0</v>
      </c>
      <c r="X116" s="34">
        <f t="shared" si="70"/>
        <v>950</v>
      </c>
      <c r="Y116" s="100"/>
    </row>
    <row r="117" spans="1:25" ht="30" customHeight="1">
      <c r="A117" s="8" t="s">
        <v>479</v>
      </c>
      <c r="B117" s="3">
        <v>901</v>
      </c>
      <c r="C117" s="3" t="s">
        <v>477</v>
      </c>
      <c r="D117" s="3" t="s">
        <v>443</v>
      </c>
      <c r="E117" s="3" t="s">
        <v>476</v>
      </c>
      <c r="F117" s="14"/>
      <c r="G117" s="14"/>
      <c r="H117" s="14"/>
      <c r="I117" s="34"/>
      <c r="J117" s="14"/>
      <c r="K117" s="14"/>
      <c r="L117" s="34"/>
      <c r="M117" s="14">
        <v>200</v>
      </c>
      <c r="N117" s="14"/>
      <c r="O117" s="34">
        <f>L117+M117+N117</f>
        <v>200</v>
      </c>
      <c r="P117" s="14">
        <f>600+150</f>
        <v>750</v>
      </c>
      <c r="Q117" s="14"/>
      <c r="R117" s="34">
        <f>O117+P117+Q117</f>
        <v>950</v>
      </c>
      <c r="S117" s="14"/>
      <c r="T117" s="14"/>
      <c r="U117" s="34">
        <f>R117+S117+T117</f>
        <v>950</v>
      </c>
      <c r="V117" s="14"/>
      <c r="W117" s="14"/>
      <c r="X117" s="34">
        <f>U117+V117+W117</f>
        <v>950</v>
      </c>
      <c r="Y117" s="100"/>
    </row>
    <row r="118" spans="1:25" ht="15.75" customHeight="1">
      <c r="A118" s="9" t="s">
        <v>244</v>
      </c>
      <c r="B118" s="3" t="s">
        <v>251</v>
      </c>
      <c r="C118" s="3" t="s">
        <v>477</v>
      </c>
      <c r="D118" s="3" t="s">
        <v>243</v>
      </c>
      <c r="E118" s="3"/>
      <c r="F118" s="14"/>
      <c r="G118" s="14"/>
      <c r="H118" s="14"/>
      <c r="I118" s="34"/>
      <c r="J118" s="14"/>
      <c r="K118" s="14"/>
      <c r="L118" s="34"/>
      <c r="M118" s="14"/>
      <c r="N118" s="14"/>
      <c r="O118" s="34"/>
      <c r="P118" s="34"/>
      <c r="Q118" s="34"/>
      <c r="R118" s="34">
        <f t="shared" ref="R118:X119" si="71">R119</f>
        <v>0</v>
      </c>
      <c r="S118" s="34">
        <f t="shared" si="71"/>
        <v>0</v>
      </c>
      <c r="T118" s="34">
        <f t="shared" si="71"/>
        <v>7.5</v>
      </c>
      <c r="U118" s="34">
        <f t="shared" si="71"/>
        <v>7.5</v>
      </c>
      <c r="V118" s="34">
        <f t="shared" si="71"/>
        <v>0</v>
      </c>
      <c r="W118" s="34">
        <f t="shared" si="71"/>
        <v>0</v>
      </c>
      <c r="X118" s="34">
        <f t="shared" si="71"/>
        <v>7.5</v>
      </c>
      <c r="Y118" s="86"/>
    </row>
    <row r="119" spans="1:25" ht="30" customHeight="1">
      <c r="A119" s="9" t="s">
        <v>242</v>
      </c>
      <c r="B119" s="3" t="s">
        <v>251</v>
      </c>
      <c r="C119" s="3" t="s">
        <v>477</v>
      </c>
      <c r="D119" s="3" t="s">
        <v>240</v>
      </c>
      <c r="E119" s="3"/>
      <c r="F119" s="14"/>
      <c r="G119" s="14"/>
      <c r="H119" s="14"/>
      <c r="I119" s="34"/>
      <c r="J119" s="14"/>
      <c r="K119" s="14"/>
      <c r="L119" s="34"/>
      <c r="M119" s="14"/>
      <c r="N119" s="14"/>
      <c r="O119" s="34"/>
      <c r="P119" s="34"/>
      <c r="Q119" s="34"/>
      <c r="R119" s="34">
        <f t="shared" si="71"/>
        <v>0</v>
      </c>
      <c r="S119" s="34">
        <f t="shared" si="71"/>
        <v>0</v>
      </c>
      <c r="T119" s="34">
        <f t="shared" si="71"/>
        <v>7.5</v>
      </c>
      <c r="U119" s="34">
        <f t="shared" si="71"/>
        <v>7.5</v>
      </c>
      <c r="V119" s="34">
        <f t="shared" si="71"/>
        <v>0</v>
      </c>
      <c r="W119" s="34">
        <f t="shared" si="71"/>
        <v>0</v>
      </c>
      <c r="X119" s="34">
        <f t="shared" si="71"/>
        <v>7.5</v>
      </c>
      <c r="Y119" s="86"/>
    </row>
    <row r="120" spans="1:25" ht="30" customHeight="1">
      <c r="A120" s="8" t="s">
        <v>479</v>
      </c>
      <c r="B120" s="3" t="s">
        <v>251</v>
      </c>
      <c r="C120" s="3" t="s">
        <v>477</v>
      </c>
      <c r="D120" s="3" t="s">
        <v>240</v>
      </c>
      <c r="E120" s="3" t="s">
        <v>476</v>
      </c>
      <c r="F120" s="14"/>
      <c r="G120" s="14"/>
      <c r="H120" s="14"/>
      <c r="I120" s="34"/>
      <c r="J120" s="14"/>
      <c r="K120" s="14"/>
      <c r="L120" s="34"/>
      <c r="M120" s="14"/>
      <c r="N120" s="14"/>
      <c r="O120" s="34"/>
      <c r="P120" s="34"/>
      <c r="Q120" s="34"/>
      <c r="R120" s="34">
        <v>0</v>
      </c>
      <c r="S120" s="34"/>
      <c r="T120" s="34">
        <v>7.5</v>
      </c>
      <c r="U120" s="34">
        <f>R120+S120+T120</f>
        <v>7.5</v>
      </c>
      <c r="V120" s="34"/>
      <c r="W120" s="34"/>
      <c r="X120" s="34">
        <f>U120+V120+W120</f>
        <v>7.5</v>
      </c>
      <c r="Y120" s="86"/>
    </row>
    <row r="121" spans="1:25" ht="45" customHeight="1">
      <c r="A121" s="9" t="s">
        <v>356</v>
      </c>
      <c r="B121" s="3">
        <v>901</v>
      </c>
      <c r="C121" s="3" t="s">
        <v>477</v>
      </c>
      <c r="D121" s="3" t="s">
        <v>355</v>
      </c>
      <c r="E121" s="3"/>
      <c r="F121" s="14">
        <f>F122+F125</f>
        <v>624.30000000000007</v>
      </c>
      <c r="G121" s="14">
        <f>G122+G125</f>
        <v>0</v>
      </c>
      <c r="H121" s="14">
        <f>H122+H125</f>
        <v>0</v>
      </c>
      <c r="I121" s="34">
        <f t="shared" si="46"/>
        <v>624.30000000000007</v>
      </c>
      <c r="J121" s="14">
        <f>J122+J125</f>
        <v>0</v>
      </c>
      <c r="K121" s="14">
        <f>K122+K125</f>
        <v>0</v>
      </c>
      <c r="L121" s="34">
        <f t="shared" si="47"/>
        <v>624.30000000000007</v>
      </c>
      <c r="M121" s="14">
        <f t="shared" ref="M121:R121" si="72">M122+M125</f>
        <v>0</v>
      </c>
      <c r="N121" s="14">
        <f t="shared" si="72"/>
        <v>0</v>
      </c>
      <c r="O121" s="34">
        <f t="shared" si="72"/>
        <v>624.29999999999995</v>
      </c>
      <c r="P121" s="34">
        <f t="shared" si="72"/>
        <v>0</v>
      </c>
      <c r="Q121" s="34">
        <f t="shared" si="72"/>
        <v>0</v>
      </c>
      <c r="R121" s="34">
        <f t="shared" si="72"/>
        <v>624.29999999999995</v>
      </c>
      <c r="S121" s="34">
        <f t="shared" ref="S121:X121" si="73">S122+S125</f>
        <v>0</v>
      </c>
      <c r="T121" s="34">
        <f t="shared" si="73"/>
        <v>-27.7</v>
      </c>
      <c r="U121" s="34">
        <f t="shared" si="73"/>
        <v>596.6</v>
      </c>
      <c r="V121" s="34">
        <f t="shared" si="73"/>
        <v>0</v>
      </c>
      <c r="W121" s="34">
        <f t="shared" si="73"/>
        <v>-41</v>
      </c>
      <c r="X121" s="34">
        <f t="shared" si="73"/>
        <v>555.6</v>
      </c>
      <c r="Y121" s="71"/>
    </row>
    <row r="122" spans="1:25" ht="45" customHeight="1">
      <c r="A122" s="9" t="s">
        <v>354</v>
      </c>
      <c r="B122" s="3">
        <v>901</v>
      </c>
      <c r="C122" s="3" t="s">
        <v>477</v>
      </c>
      <c r="D122" s="3" t="s">
        <v>353</v>
      </c>
      <c r="E122" s="3"/>
      <c r="F122" s="14">
        <f>F124+F123</f>
        <v>45</v>
      </c>
      <c r="G122" s="14">
        <f>G124+G123</f>
        <v>300</v>
      </c>
      <c r="H122" s="14">
        <f>H124+H123</f>
        <v>0</v>
      </c>
      <c r="I122" s="34">
        <f t="shared" si="46"/>
        <v>345</v>
      </c>
      <c r="J122" s="14">
        <f>J124+J123</f>
        <v>0</v>
      </c>
      <c r="K122" s="14">
        <f>K124+K123</f>
        <v>0</v>
      </c>
      <c r="L122" s="34">
        <f t="shared" si="47"/>
        <v>345</v>
      </c>
      <c r="M122" s="14">
        <f t="shared" ref="M122:R122" si="74">M124+M123</f>
        <v>0</v>
      </c>
      <c r="N122" s="14">
        <f t="shared" si="74"/>
        <v>0</v>
      </c>
      <c r="O122" s="14">
        <f t="shared" si="74"/>
        <v>345</v>
      </c>
      <c r="P122" s="14">
        <f t="shared" si="74"/>
        <v>0</v>
      </c>
      <c r="Q122" s="14">
        <f t="shared" si="74"/>
        <v>0</v>
      </c>
      <c r="R122" s="14">
        <f t="shared" si="74"/>
        <v>345</v>
      </c>
      <c r="S122" s="14">
        <f t="shared" ref="S122:X122" si="75">S124+S123</f>
        <v>0</v>
      </c>
      <c r="T122" s="14">
        <f t="shared" si="75"/>
        <v>-23</v>
      </c>
      <c r="U122" s="14">
        <f t="shared" si="75"/>
        <v>322</v>
      </c>
      <c r="V122" s="14">
        <f t="shared" si="75"/>
        <v>0</v>
      </c>
      <c r="W122" s="14">
        <f t="shared" si="75"/>
        <v>0</v>
      </c>
      <c r="X122" s="14">
        <f t="shared" si="75"/>
        <v>322</v>
      </c>
      <c r="Y122" s="71"/>
    </row>
    <row r="123" spans="1:25" ht="30" customHeight="1">
      <c r="A123" s="9" t="s">
        <v>479</v>
      </c>
      <c r="B123" s="3" t="s">
        <v>251</v>
      </c>
      <c r="C123" s="3" t="s">
        <v>477</v>
      </c>
      <c r="D123" s="3" t="s">
        <v>353</v>
      </c>
      <c r="E123" s="3" t="s">
        <v>476</v>
      </c>
      <c r="F123" s="14">
        <v>0</v>
      </c>
      <c r="G123" s="14">
        <v>300</v>
      </c>
      <c r="H123" s="14"/>
      <c r="I123" s="34">
        <f t="shared" si="46"/>
        <v>300</v>
      </c>
      <c r="J123" s="14"/>
      <c r="K123" s="14"/>
      <c r="L123" s="34">
        <f t="shared" si="47"/>
        <v>300</v>
      </c>
      <c r="M123" s="14"/>
      <c r="N123" s="14"/>
      <c r="O123" s="34">
        <f>L123+M123+N123</f>
        <v>300</v>
      </c>
      <c r="P123" s="14"/>
      <c r="Q123" s="14"/>
      <c r="R123" s="34">
        <f t="shared" ref="R123:R138" si="76">O123+P123+Q123</f>
        <v>300</v>
      </c>
      <c r="S123" s="14"/>
      <c r="T123" s="14">
        <v>-23</v>
      </c>
      <c r="U123" s="34">
        <f>R123+S123+T123</f>
        <v>277</v>
      </c>
      <c r="V123" s="14"/>
      <c r="W123" s="14">
        <v>2.2000000000000002</v>
      </c>
      <c r="X123" s="34">
        <f>U123+V123+W123</f>
        <v>279.2</v>
      </c>
      <c r="Y123" s="141" t="s">
        <v>512</v>
      </c>
    </row>
    <row r="124" spans="1:25" ht="15.75" customHeight="1">
      <c r="A124" s="9" t="s">
        <v>505</v>
      </c>
      <c r="B124" s="3">
        <v>901</v>
      </c>
      <c r="C124" s="3" t="s">
        <v>477</v>
      </c>
      <c r="D124" s="3" t="s">
        <v>353</v>
      </c>
      <c r="E124" s="3" t="s">
        <v>504</v>
      </c>
      <c r="F124" s="14">
        <v>45</v>
      </c>
      <c r="G124" s="14"/>
      <c r="H124" s="14"/>
      <c r="I124" s="34">
        <f t="shared" si="46"/>
        <v>45</v>
      </c>
      <c r="J124" s="14"/>
      <c r="K124" s="14"/>
      <c r="L124" s="34">
        <f t="shared" si="47"/>
        <v>45</v>
      </c>
      <c r="M124" s="14"/>
      <c r="N124" s="14"/>
      <c r="O124" s="34">
        <f>L124+M124+N124</f>
        <v>45</v>
      </c>
      <c r="P124" s="14"/>
      <c r="Q124" s="14"/>
      <c r="R124" s="34">
        <f t="shared" si="76"/>
        <v>45</v>
      </c>
      <c r="S124" s="14"/>
      <c r="T124" s="14"/>
      <c r="U124" s="34">
        <f>R124+S124+T124</f>
        <v>45</v>
      </c>
      <c r="V124" s="14"/>
      <c r="W124" s="14">
        <v>-2.2000000000000002</v>
      </c>
      <c r="X124" s="34">
        <f>U124+V124+W124</f>
        <v>42.8</v>
      </c>
      <c r="Y124" s="143"/>
    </row>
    <row r="125" spans="1:25" ht="30" customHeight="1">
      <c r="A125" s="9" t="s">
        <v>352</v>
      </c>
      <c r="B125" s="3">
        <v>901</v>
      </c>
      <c r="C125" s="3" t="s">
        <v>477</v>
      </c>
      <c r="D125" s="3" t="s">
        <v>351</v>
      </c>
      <c r="E125" s="3"/>
      <c r="F125" s="14">
        <f>F126</f>
        <v>579.30000000000007</v>
      </c>
      <c r="G125" s="14">
        <f>G126</f>
        <v>-300</v>
      </c>
      <c r="H125" s="14">
        <f>H126</f>
        <v>0</v>
      </c>
      <c r="I125" s="34">
        <f t="shared" si="46"/>
        <v>279.30000000000007</v>
      </c>
      <c r="J125" s="14">
        <f>J126</f>
        <v>0</v>
      </c>
      <c r="K125" s="14">
        <f>K126</f>
        <v>0</v>
      </c>
      <c r="L125" s="34">
        <f t="shared" si="47"/>
        <v>279.30000000000007</v>
      </c>
      <c r="M125" s="14">
        <f t="shared" ref="M125:X125" si="77">M126</f>
        <v>0</v>
      </c>
      <c r="N125" s="14">
        <f t="shared" si="77"/>
        <v>0</v>
      </c>
      <c r="O125" s="34">
        <f t="shared" si="77"/>
        <v>279.3</v>
      </c>
      <c r="P125" s="34">
        <f t="shared" si="77"/>
        <v>0</v>
      </c>
      <c r="Q125" s="34">
        <f t="shared" si="77"/>
        <v>0</v>
      </c>
      <c r="R125" s="34">
        <f t="shared" si="77"/>
        <v>279.3</v>
      </c>
      <c r="S125" s="34">
        <f t="shared" si="77"/>
        <v>0</v>
      </c>
      <c r="T125" s="34">
        <f t="shared" si="77"/>
        <v>-4.7</v>
      </c>
      <c r="U125" s="34">
        <f t="shared" si="77"/>
        <v>274.60000000000002</v>
      </c>
      <c r="V125" s="34">
        <f t="shared" si="77"/>
        <v>0</v>
      </c>
      <c r="W125" s="34">
        <f t="shared" si="77"/>
        <v>-41</v>
      </c>
      <c r="X125" s="34">
        <f t="shared" si="77"/>
        <v>233.6</v>
      </c>
      <c r="Y125" s="71"/>
    </row>
    <row r="126" spans="1:25" ht="15.75" customHeight="1">
      <c r="A126" s="9" t="s">
        <v>350</v>
      </c>
      <c r="B126" s="3">
        <v>901</v>
      </c>
      <c r="C126" s="3" t="s">
        <v>477</v>
      </c>
      <c r="D126" s="3" t="s">
        <v>349</v>
      </c>
      <c r="E126" s="3"/>
      <c r="F126" s="14">
        <f>F127+F129+F131+F134</f>
        <v>579.30000000000007</v>
      </c>
      <c r="G126" s="14">
        <f>G127+G129+G131+G134</f>
        <v>-300</v>
      </c>
      <c r="H126" s="14">
        <f>H127+H129+H131+H134</f>
        <v>0</v>
      </c>
      <c r="I126" s="34">
        <f t="shared" ref="I126:I151" si="78">F126+G126+H126</f>
        <v>279.30000000000007</v>
      </c>
      <c r="J126" s="14">
        <f>J127+J129+J131+J134</f>
        <v>0</v>
      </c>
      <c r="K126" s="14">
        <f>K127+K129+K131+K134</f>
        <v>0</v>
      </c>
      <c r="L126" s="34">
        <f t="shared" si="47"/>
        <v>279.30000000000007</v>
      </c>
      <c r="M126" s="14">
        <f t="shared" ref="M126:R126" si="79">M127+M129+M131+M134</f>
        <v>0</v>
      </c>
      <c r="N126" s="14">
        <f t="shared" si="79"/>
        <v>0</v>
      </c>
      <c r="O126" s="34">
        <f t="shared" si="79"/>
        <v>279.3</v>
      </c>
      <c r="P126" s="34">
        <f t="shared" si="79"/>
        <v>0</v>
      </c>
      <c r="Q126" s="34">
        <f t="shared" si="79"/>
        <v>0</v>
      </c>
      <c r="R126" s="34">
        <f t="shared" si="79"/>
        <v>279.3</v>
      </c>
      <c r="S126" s="34">
        <f t="shared" ref="S126:X126" si="80">S127+S129+S131+S134</f>
        <v>0</v>
      </c>
      <c r="T126" s="34">
        <f t="shared" si="80"/>
        <v>-4.7</v>
      </c>
      <c r="U126" s="34">
        <f t="shared" si="80"/>
        <v>274.60000000000002</v>
      </c>
      <c r="V126" s="34">
        <f t="shared" si="80"/>
        <v>0</v>
      </c>
      <c r="W126" s="34">
        <f t="shared" si="80"/>
        <v>-41</v>
      </c>
      <c r="X126" s="34">
        <f t="shared" si="80"/>
        <v>233.6</v>
      </c>
      <c r="Y126" s="71"/>
    </row>
    <row r="127" spans="1:25" ht="30" customHeight="1">
      <c r="A127" s="9" t="s">
        <v>348</v>
      </c>
      <c r="B127" s="3">
        <v>901</v>
      </c>
      <c r="C127" s="3" t="s">
        <v>477</v>
      </c>
      <c r="D127" s="3" t="s">
        <v>347</v>
      </c>
      <c r="E127" s="3"/>
      <c r="F127" s="14">
        <f>F128</f>
        <v>80.7</v>
      </c>
      <c r="G127" s="14">
        <f>G128</f>
        <v>0</v>
      </c>
      <c r="H127" s="14">
        <f>H128</f>
        <v>0</v>
      </c>
      <c r="I127" s="34">
        <f t="shared" si="78"/>
        <v>80.7</v>
      </c>
      <c r="J127" s="14">
        <f>J128</f>
        <v>0</v>
      </c>
      <c r="K127" s="14">
        <f>K128</f>
        <v>0</v>
      </c>
      <c r="L127" s="34">
        <f t="shared" si="47"/>
        <v>80.7</v>
      </c>
      <c r="M127" s="14">
        <f t="shared" ref="M127:X127" si="81">M128</f>
        <v>0</v>
      </c>
      <c r="N127" s="14">
        <f t="shared" si="81"/>
        <v>0</v>
      </c>
      <c r="O127" s="14">
        <f t="shared" si="81"/>
        <v>80.7</v>
      </c>
      <c r="P127" s="14">
        <f t="shared" si="81"/>
        <v>0</v>
      </c>
      <c r="Q127" s="14">
        <f t="shared" si="81"/>
        <v>0</v>
      </c>
      <c r="R127" s="14">
        <f t="shared" si="81"/>
        <v>80.7</v>
      </c>
      <c r="S127" s="14">
        <f t="shared" si="81"/>
        <v>0</v>
      </c>
      <c r="T127" s="14">
        <f t="shared" si="81"/>
        <v>-4.7</v>
      </c>
      <c r="U127" s="14">
        <f t="shared" si="81"/>
        <v>76</v>
      </c>
      <c r="V127" s="14">
        <f t="shared" si="81"/>
        <v>0</v>
      </c>
      <c r="W127" s="14">
        <f t="shared" si="81"/>
        <v>0</v>
      </c>
      <c r="X127" s="14">
        <f t="shared" si="81"/>
        <v>76</v>
      </c>
      <c r="Y127" s="71"/>
    </row>
    <row r="128" spans="1:25" ht="15.75" customHeight="1">
      <c r="A128" s="9" t="s">
        <v>505</v>
      </c>
      <c r="B128" s="3">
        <v>901</v>
      </c>
      <c r="C128" s="3" t="s">
        <v>477</v>
      </c>
      <c r="D128" s="7" t="s">
        <v>347</v>
      </c>
      <c r="E128" s="3" t="s">
        <v>346</v>
      </c>
      <c r="F128" s="14">
        <v>80.7</v>
      </c>
      <c r="G128" s="14"/>
      <c r="H128" s="14"/>
      <c r="I128" s="34">
        <f t="shared" si="78"/>
        <v>80.7</v>
      </c>
      <c r="J128" s="14"/>
      <c r="K128" s="14"/>
      <c r="L128" s="34">
        <f t="shared" si="47"/>
        <v>80.7</v>
      </c>
      <c r="M128" s="14"/>
      <c r="N128" s="14"/>
      <c r="O128" s="34">
        <f>L128+M128+N128</f>
        <v>80.7</v>
      </c>
      <c r="P128" s="14"/>
      <c r="Q128" s="14"/>
      <c r="R128" s="34">
        <f t="shared" si="76"/>
        <v>80.7</v>
      </c>
      <c r="S128" s="14"/>
      <c r="T128" s="14">
        <v>-4.7</v>
      </c>
      <c r="U128" s="34">
        <f>R128+S128+T128</f>
        <v>76</v>
      </c>
      <c r="V128" s="14"/>
      <c r="W128" s="14"/>
      <c r="X128" s="34">
        <f>U128+V128+W128</f>
        <v>76</v>
      </c>
      <c r="Y128" s="71"/>
    </row>
    <row r="129" spans="1:25" ht="30" customHeight="1">
      <c r="A129" s="9" t="s">
        <v>345</v>
      </c>
      <c r="B129" s="3">
        <v>901</v>
      </c>
      <c r="C129" s="3" t="s">
        <v>477</v>
      </c>
      <c r="D129" s="3" t="s">
        <v>344</v>
      </c>
      <c r="E129" s="3"/>
      <c r="F129" s="14">
        <f>F130</f>
        <v>420</v>
      </c>
      <c r="G129" s="14">
        <f>G130</f>
        <v>-300</v>
      </c>
      <c r="H129" s="14">
        <f>H130</f>
        <v>0</v>
      </c>
      <c r="I129" s="34">
        <f t="shared" si="78"/>
        <v>120</v>
      </c>
      <c r="J129" s="14">
        <f>J130</f>
        <v>0</v>
      </c>
      <c r="K129" s="14">
        <f>K130</f>
        <v>0</v>
      </c>
      <c r="L129" s="34">
        <f t="shared" si="47"/>
        <v>120</v>
      </c>
      <c r="M129" s="14">
        <f t="shared" ref="M129:X129" si="82">M130</f>
        <v>0</v>
      </c>
      <c r="N129" s="14">
        <f t="shared" si="82"/>
        <v>0</v>
      </c>
      <c r="O129" s="14">
        <f t="shared" si="82"/>
        <v>120</v>
      </c>
      <c r="P129" s="14">
        <f t="shared" si="82"/>
        <v>0</v>
      </c>
      <c r="Q129" s="14">
        <f t="shared" si="82"/>
        <v>0</v>
      </c>
      <c r="R129" s="14">
        <f t="shared" si="82"/>
        <v>120</v>
      </c>
      <c r="S129" s="14">
        <f t="shared" si="82"/>
        <v>0</v>
      </c>
      <c r="T129" s="14">
        <f t="shared" si="82"/>
        <v>0</v>
      </c>
      <c r="U129" s="14">
        <f t="shared" si="82"/>
        <v>120</v>
      </c>
      <c r="V129" s="14">
        <f t="shared" si="82"/>
        <v>0</v>
      </c>
      <c r="W129" s="14">
        <f t="shared" si="82"/>
        <v>0</v>
      </c>
      <c r="X129" s="14">
        <f t="shared" si="82"/>
        <v>120</v>
      </c>
      <c r="Y129" s="71"/>
    </row>
    <row r="130" spans="1:25" ht="30" customHeight="1">
      <c r="A130" s="8" t="s">
        <v>479</v>
      </c>
      <c r="B130" s="3">
        <v>901</v>
      </c>
      <c r="C130" s="3" t="s">
        <v>477</v>
      </c>
      <c r="D130" s="3" t="s">
        <v>344</v>
      </c>
      <c r="E130" s="3" t="s">
        <v>476</v>
      </c>
      <c r="F130" s="14">
        <v>420</v>
      </c>
      <c r="G130" s="14">
        <v>-300</v>
      </c>
      <c r="H130" s="14"/>
      <c r="I130" s="34">
        <f t="shared" si="78"/>
        <v>120</v>
      </c>
      <c r="J130" s="14"/>
      <c r="K130" s="14"/>
      <c r="L130" s="34">
        <f t="shared" si="47"/>
        <v>120</v>
      </c>
      <c r="M130" s="14"/>
      <c r="N130" s="14"/>
      <c r="O130" s="34">
        <f>L130+M130+N130</f>
        <v>120</v>
      </c>
      <c r="P130" s="14"/>
      <c r="Q130" s="14"/>
      <c r="R130" s="34">
        <f t="shared" si="76"/>
        <v>120</v>
      </c>
      <c r="S130" s="14"/>
      <c r="T130" s="14"/>
      <c r="U130" s="34">
        <f>R130+S130+T130</f>
        <v>120</v>
      </c>
      <c r="V130" s="14"/>
      <c r="W130" s="14"/>
      <c r="X130" s="34">
        <f>U130+V130+W130</f>
        <v>120</v>
      </c>
      <c r="Y130" s="71"/>
    </row>
    <row r="131" spans="1:25" ht="15.75" customHeight="1">
      <c r="A131" s="9" t="s">
        <v>343</v>
      </c>
      <c r="B131" s="3">
        <v>901</v>
      </c>
      <c r="C131" s="3" t="s">
        <v>477</v>
      </c>
      <c r="D131" s="3" t="s">
        <v>342</v>
      </c>
      <c r="E131" s="3"/>
      <c r="F131" s="14">
        <f>F133+F132</f>
        <v>18</v>
      </c>
      <c r="G131" s="14">
        <f>G133+G132</f>
        <v>0</v>
      </c>
      <c r="H131" s="14">
        <f>H133+H132</f>
        <v>0</v>
      </c>
      <c r="I131" s="34">
        <f t="shared" si="78"/>
        <v>18</v>
      </c>
      <c r="J131" s="14">
        <f>J133+J132</f>
        <v>0</v>
      </c>
      <c r="K131" s="14">
        <f>K133+K132</f>
        <v>0</v>
      </c>
      <c r="L131" s="34">
        <f t="shared" si="47"/>
        <v>18</v>
      </c>
      <c r="M131" s="14">
        <f t="shared" ref="M131:R131" si="83">M133+M132</f>
        <v>0</v>
      </c>
      <c r="N131" s="14">
        <f t="shared" si="83"/>
        <v>0</v>
      </c>
      <c r="O131" s="14">
        <f t="shared" si="83"/>
        <v>18</v>
      </c>
      <c r="P131" s="14">
        <f t="shared" si="83"/>
        <v>0</v>
      </c>
      <c r="Q131" s="14">
        <f t="shared" si="83"/>
        <v>0</v>
      </c>
      <c r="R131" s="14">
        <f t="shared" si="83"/>
        <v>18</v>
      </c>
      <c r="S131" s="14">
        <f t="shared" ref="S131:X131" si="84">S133+S132</f>
        <v>0</v>
      </c>
      <c r="T131" s="14">
        <f t="shared" si="84"/>
        <v>0</v>
      </c>
      <c r="U131" s="14">
        <f t="shared" si="84"/>
        <v>18</v>
      </c>
      <c r="V131" s="14">
        <f t="shared" si="84"/>
        <v>0</v>
      </c>
      <c r="W131" s="14">
        <f t="shared" si="84"/>
        <v>-0.4</v>
      </c>
      <c r="X131" s="14">
        <f t="shared" si="84"/>
        <v>17.600000000000001</v>
      </c>
      <c r="Y131" s="71"/>
    </row>
    <row r="132" spans="1:25" ht="45" customHeight="1">
      <c r="A132" s="9" t="s">
        <v>0</v>
      </c>
      <c r="B132" s="3" t="s">
        <v>251</v>
      </c>
      <c r="C132" s="3" t="s">
        <v>477</v>
      </c>
      <c r="D132" s="3" t="s">
        <v>342</v>
      </c>
      <c r="E132" s="3" t="s">
        <v>508</v>
      </c>
      <c r="F132" s="14">
        <v>0</v>
      </c>
      <c r="G132" s="14">
        <v>18</v>
      </c>
      <c r="H132" s="14"/>
      <c r="I132" s="34">
        <f t="shared" si="78"/>
        <v>18</v>
      </c>
      <c r="J132" s="14"/>
      <c r="K132" s="14"/>
      <c r="L132" s="34">
        <f t="shared" si="47"/>
        <v>18</v>
      </c>
      <c r="M132" s="14"/>
      <c r="N132" s="14"/>
      <c r="O132" s="34">
        <f>L132+M132+N132</f>
        <v>18</v>
      </c>
      <c r="P132" s="14"/>
      <c r="Q132" s="14"/>
      <c r="R132" s="34">
        <f t="shared" si="76"/>
        <v>18</v>
      </c>
      <c r="S132" s="14"/>
      <c r="T132" s="14"/>
      <c r="U132" s="34">
        <f>R132+S132+T132</f>
        <v>18</v>
      </c>
      <c r="V132" s="14"/>
      <c r="W132" s="14">
        <v>-0.4</v>
      </c>
      <c r="X132" s="34">
        <f>U132+V132+W132</f>
        <v>17.600000000000001</v>
      </c>
      <c r="Y132" s="101" t="s">
        <v>522</v>
      </c>
    </row>
    <row r="133" spans="1:25" ht="30" customHeight="1">
      <c r="A133" s="8" t="s">
        <v>479</v>
      </c>
      <c r="B133" s="3">
        <v>901</v>
      </c>
      <c r="C133" s="3" t="s">
        <v>477</v>
      </c>
      <c r="D133" s="3" t="s">
        <v>342</v>
      </c>
      <c r="E133" s="3" t="s">
        <v>476</v>
      </c>
      <c r="F133" s="14">
        <v>18</v>
      </c>
      <c r="G133" s="14">
        <v>-18</v>
      </c>
      <c r="H133" s="14"/>
      <c r="I133" s="34">
        <f t="shared" si="78"/>
        <v>0</v>
      </c>
      <c r="J133" s="14"/>
      <c r="K133" s="14"/>
      <c r="L133" s="34">
        <f t="shared" si="47"/>
        <v>0</v>
      </c>
      <c r="M133" s="14"/>
      <c r="N133" s="14"/>
      <c r="O133" s="34">
        <f>L133+M133+N133</f>
        <v>0</v>
      </c>
      <c r="P133" s="14"/>
      <c r="Q133" s="14"/>
      <c r="R133" s="34">
        <f t="shared" si="76"/>
        <v>0</v>
      </c>
      <c r="S133" s="14"/>
      <c r="T133" s="14"/>
      <c r="U133" s="34">
        <f>R133+S133+T133</f>
        <v>0</v>
      </c>
      <c r="V133" s="14"/>
      <c r="W133" s="14"/>
      <c r="X133" s="34">
        <f>U133+V133+W133</f>
        <v>0</v>
      </c>
      <c r="Y133" s="101"/>
    </row>
    <row r="134" spans="1:25" ht="30" customHeight="1">
      <c r="A134" s="9" t="s">
        <v>341</v>
      </c>
      <c r="B134" s="3">
        <v>901</v>
      </c>
      <c r="C134" s="3" t="s">
        <v>477</v>
      </c>
      <c r="D134" s="3" t="s">
        <v>340</v>
      </c>
      <c r="E134" s="3"/>
      <c r="F134" s="14">
        <f>F135</f>
        <v>60.6</v>
      </c>
      <c r="G134" s="14">
        <f>G135</f>
        <v>0</v>
      </c>
      <c r="H134" s="14">
        <f>H135</f>
        <v>0</v>
      </c>
      <c r="I134" s="34">
        <f t="shared" si="78"/>
        <v>60.6</v>
      </c>
      <c r="J134" s="14">
        <f>J135</f>
        <v>0</v>
      </c>
      <c r="K134" s="14">
        <f>K135</f>
        <v>0</v>
      </c>
      <c r="L134" s="34">
        <f t="shared" si="47"/>
        <v>60.6</v>
      </c>
      <c r="M134" s="14">
        <f t="shared" ref="M134:X134" si="85">M135</f>
        <v>0</v>
      </c>
      <c r="N134" s="14">
        <f t="shared" si="85"/>
        <v>0</v>
      </c>
      <c r="O134" s="14">
        <f t="shared" si="85"/>
        <v>60.6</v>
      </c>
      <c r="P134" s="14">
        <f t="shared" si="85"/>
        <v>0</v>
      </c>
      <c r="Q134" s="14">
        <f t="shared" si="85"/>
        <v>0</v>
      </c>
      <c r="R134" s="14">
        <f t="shared" si="85"/>
        <v>60.6</v>
      </c>
      <c r="S134" s="14">
        <f t="shared" si="85"/>
        <v>0</v>
      </c>
      <c r="T134" s="14">
        <f t="shared" si="85"/>
        <v>0</v>
      </c>
      <c r="U134" s="14">
        <f t="shared" si="85"/>
        <v>60.6</v>
      </c>
      <c r="V134" s="14">
        <f t="shared" si="85"/>
        <v>0</v>
      </c>
      <c r="W134" s="14">
        <f t="shared" si="85"/>
        <v>-40.6</v>
      </c>
      <c r="X134" s="14">
        <f t="shared" si="85"/>
        <v>20</v>
      </c>
      <c r="Y134" s="71"/>
    </row>
    <row r="135" spans="1:25" ht="30" customHeight="1">
      <c r="A135" s="8" t="s">
        <v>479</v>
      </c>
      <c r="B135" s="3">
        <v>901</v>
      </c>
      <c r="C135" s="3" t="s">
        <v>477</v>
      </c>
      <c r="D135" s="3" t="s">
        <v>340</v>
      </c>
      <c r="E135" s="3" t="s">
        <v>476</v>
      </c>
      <c r="F135" s="14">
        <v>60.6</v>
      </c>
      <c r="G135" s="14"/>
      <c r="H135" s="14"/>
      <c r="I135" s="34">
        <f t="shared" si="78"/>
        <v>60.6</v>
      </c>
      <c r="J135" s="14"/>
      <c r="K135" s="14"/>
      <c r="L135" s="34">
        <f t="shared" si="47"/>
        <v>60.6</v>
      </c>
      <c r="M135" s="14"/>
      <c r="N135" s="14"/>
      <c r="O135" s="34">
        <f>L135+M135+N135</f>
        <v>60.6</v>
      </c>
      <c r="P135" s="14"/>
      <c r="Q135" s="14"/>
      <c r="R135" s="34">
        <f t="shared" si="76"/>
        <v>60.6</v>
      </c>
      <c r="S135" s="14"/>
      <c r="T135" s="14"/>
      <c r="U135" s="34">
        <f>R135+S135+T135</f>
        <v>60.6</v>
      </c>
      <c r="V135" s="14"/>
      <c r="W135" s="14">
        <v>-40.6</v>
      </c>
      <c r="X135" s="34">
        <f>U135+V135+W135</f>
        <v>20</v>
      </c>
      <c r="Y135" s="101" t="s">
        <v>522</v>
      </c>
    </row>
    <row r="136" spans="1:25" ht="15.75" customHeight="1">
      <c r="A136" s="9" t="s">
        <v>502</v>
      </c>
      <c r="B136" s="3">
        <v>901</v>
      </c>
      <c r="C136" s="3" t="s">
        <v>477</v>
      </c>
      <c r="D136" s="3">
        <v>7950000</v>
      </c>
      <c r="E136" s="3"/>
      <c r="F136" s="14">
        <f>F139+F142+F144+F146+F148+F137</f>
        <v>780.2</v>
      </c>
      <c r="G136" s="14">
        <f>G139+G142+G144+G146+G148+G137</f>
        <v>1061.9000000000001</v>
      </c>
      <c r="H136" s="14">
        <f>H139+H142+H144+H146+H148+H137</f>
        <v>-10</v>
      </c>
      <c r="I136" s="34">
        <f t="shared" si="78"/>
        <v>1832.1000000000001</v>
      </c>
      <c r="J136" s="14">
        <f>J139+J142+J144+J146+J148+J137</f>
        <v>-825.4</v>
      </c>
      <c r="K136" s="14">
        <f>K139+K142+K144+K146+K148+K137</f>
        <v>0</v>
      </c>
      <c r="L136" s="34">
        <f t="shared" si="47"/>
        <v>1006.7000000000002</v>
      </c>
      <c r="M136" s="14">
        <f>M139+M142+M144+M146+M148+M137</f>
        <v>0</v>
      </c>
      <c r="N136" s="14">
        <f>N139+N142+N144+N146+N148+N137</f>
        <v>721.4</v>
      </c>
      <c r="O136" s="34">
        <f t="shared" ref="O136:U136" si="86">O137+O139+O142+O144+O146+O148</f>
        <v>1728.1000000000001</v>
      </c>
      <c r="P136" s="34">
        <f t="shared" si="86"/>
        <v>0</v>
      </c>
      <c r="Q136" s="34">
        <f t="shared" si="86"/>
        <v>-690.2</v>
      </c>
      <c r="R136" s="34">
        <f t="shared" si="86"/>
        <v>1037.9000000000001</v>
      </c>
      <c r="S136" s="34">
        <f t="shared" si="86"/>
        <v>0</v>
      </c>
      <c r="T136" s="34">
        <f t="shared" si="86"/>
        <v>50</v>
      </c>
      <c r="U136" s="34">
        <f t="shared" si="86"/>
        <v>1087.9000000000001</v>
      </c>
      <c r="V136" s="34">
        <f>V137+V139+V142+V144+V146+V148</f>
        <v>0</v>
      </c>
      <c r="W136" s="34">
        <f>W137+W139+W142+W144+W146+W148</f>
        <v>-50</v>
      </c>
      <c r="X136" s="34">
        <f>X137+X139+X142+X144+X146+X148</f>
        <v>1037.9000000000001</v>
      </c>
      <c r="Y136" s="71"/>
    </row>
    <row r="137" spans="1:25" ht="75" customHeight="1">
      <c r="A137" s="9" t="s">
        <v>49</v>
      </c>
      <c r="B137" s="3" t="s">
        <v>251</v>
      </c>
      <c r="C137" s="3" t="s">
        <v>477</v>
      </c>
      <c r="D137" s="3" t="s">
        <v>48</v>
      </c>
      <c r="E137" s="3"/>
      <c r="F137" s="14">
        <f>F138</f>
        <v>0</v>
      </c>
      <c r="G137" s="14">
        <f>G138</f>
        <v>1011.2</v>
      </c>
      <c r="H137" s="14">
        <f>H138</f>
        <v>0</v>
      </c>
      <c r="I137" s="34">
        <f t="shared" si="78"/>
        <v>1011.2</v>
      </c>
      <c r="J137" s="14">
        <f>J138</f>
        <v>-825.4</v>
      </c>
      <c r="K137" s="14">
        <f>K138</f>
        <v>0</v>
      </c>
      <c r="L137" s="34">
        <f t="shared" si="47"/>
        <v>185.80000000000007</v>
      </c>
      <c r="M137" s="14">
        <f t="shared" ref="M137:X137" si="87">M138</f>
        <v>0</v>
      </c>
      <c r="N137" s="14">
        <f t="shared" si="87"/>
        <v>0</v>
      </c>
      <c r="O137" s="14">
        <f t="shared" si="87"/>
        <v>185.80000000000007</v>
      </c>
      <c r="P137" s="14">
        <f t="shared" si="87"/>
        <v>0</v>
      </c>
      <c r="Q137" s="14">
        <f t="shared" si="87"/>
        <v>0</v>
      </c>
      <c r="R137" s="14">
        <f t="shared" si="87"/>
        <v>185.80000000000007</v>
      </c>
      <c r="S137" s="14">
        <f t="shared" si="87"/>
        <v>0</v>
      </c>
      <c r="T137" s="14">
        <f t="shared" si="87"/>
        <v>0</v>
      </c>
      <c r="U137" s="14">
        <f t="shared" si="87"/>
        <v>185.80000000000007</v>
      </c>
      <c r="V137" s="14">
        <f t="shared" si="87"/>
        <v>0</v>
      </c>
      <c r="W137" s="14">
        <f t="shared" si="87"/>
        <v>0</v>
      </c>
      <c r="X137" s="14">
        <f t="shared" si="87"/>
        <v>185.80000000000007</v>
      </c>
      <c r="Y137" s="71"/>
    </row>
    <row r="138" spans="1:25" ht="30" customHeight="1">
      <c r="A138" s="9" t="s">
        <v>479</v>
      </c>
      <c r="B138" s="3" t="s">
        <v>251</v>
      </c>
      <c r="C138" s="3" t="s">
        <v>477</v>
      </c>
      <c r="D138" s="3" t="s">
        <v>48</v>
      </c>
      <c r="E138" s="3" t="s">
        <v>476</v>
      </c>
      <c r="F138" s="14">
        <v>0</v>
      </c>
      <c r="G138" s="14">
        <v>1011.2</v>
      </c>
      <c r="H138" s="14"/>
      <c r="I138" s="34">
        <f t="shared" si="78"/>
        <v>1011.2</v>
      </c>
      <c r="J138" s="14">
        <v>-825.4</v>
      </c>
      <c r="K138" s="14"/>
      <c r="L138" s="34">
        <f t="shared" si="47"/>
        <v>185.80000000000007</v>
      </c>
      <c r="M138" s="14"/>
      <c r="N138" s="14"/>
      <c r="O138" s="34">
        <f>L138+M138+N138</f>
        <v>185.80000000000007</v>
      </c>
      <c r="P138" s="14"/>
      <c r="Q138" s="14"/>
      <c r="R138" s="34">
        <f t="shared" si="76"/>
        <v>185.80000000000007</v>
      </c>
      <c r="S138" s="14"/>
      <c r="T138" s="14"/>
      <c r="U138" s="34">
        <f>R138+S138+T138</f>
        <v>185.80000000000007</v>
      </c>
      <c r="V138" s="14"/>
      <c r="W138" s="14"/>
      <c r="X138" s="34">
        <f>U138+V138+W138</f>
        <v>185.80000000000007</v>
      </c>
      <c r="Y138" s="51"/>
    </row>
    <row r="139" spans="1:25" ht="60" customHeight="1">
      <c r="A139" s="38" t="s">
        <v>339</v>
      </c>
      <c r="B139" s="7">
        <v>901</v>
      </c>
      <c r="C139" s="7" t="s">
        <v>477</v>
      </c>
      <c r="D139" s="7" t="s">
        <v>338</v>
      </c>
      <c r="E139" s="7"/>
      <c r="F139" s="12">
        <f>F140</f>
        <v>150</v>
      </c>
      <c r="G139" s="12">
        <f>G140</f>
        <v>50.7</v>
      </c>
      <c r="H139" s="12">
        <f>H140</f>
        <v>0</v>
      </c>
      <c r="I139" s="37">
        <f t="shared" si="78"/>
        <v>200.7</v>
      </c>
      <c r="J139" s="12">
        <f>J140</f>
        <v>0</v>
      </c>
      <c r="K139" s="12">
        <f>K140</f>
        <v>0</v>
      </c>
      <c r="L139" s="37">
        <f>I139+J139+K139</f>
        <v>200.7</v>
      </c>
      <c r="M139" s="12">
        <f t="shared" ref="M139:R139" si="88">M140+M141</f>
        <v>0</v>
      </c>
      <c r="N139" s="12">
        <f t="shared" si="88"/>
        <v>721.4</v>
      </c>
      <c r="O139" s="12">
        <f t="shared" si="88"/>
        <v>922.09999999999991</v>
      </c>
      <c r="P139" s="12">
        <f t="shared" si="88"/>
        <v>0</v>
      </c>
      <c r="Q139" s="12">
        <f t="shared" si="88"/>
        <v>-220</v>
      </c>
      <c r="R139" s="12">
        <f t="shared" si="88"/>
        <v>702.1</v>
      </c>
      <c r="S139" s="12">
        <f t="shared" ref="S139:X139" si="89">S140+S141</f>
        <v>0</v>
      </c>
      <c r="T139" s="12">
        <f t="shared" si="89"/>
        <v>50</v>
      </c>
      <c r="U139" s="12">
        <f t="shared" si="89"/>
        <v>752.1</v>
      </c>
      <c r="V139" s="12">
        <f t="shared" si="89"/>
        <v>0</v>
      </c>
      <c r="W139" s="12">
        <f t="shared" si="89"/>
        <v>0</v>
      </c>
      <c r="X139" s="12">
        <f t="shared" si="89"/>
        <v>752.1</v>
      </c>
      <c r="Y139" s="103"/>
    </row>
    <row r="140" spans="1:25" ht="30" customHeight="1">
      <c r="A140" s="13" t="s">
        <v>479</v>
      </c>
      <c r="B140" s="7">
        <v>901</v>
      </c>
      <c r="C140" s="7" t="s">
        <v>477</v>
      </c>
      <c r="D140" s="7" t="s">
        <v>338</v>
      </c>
      <c r="E140" s="7" t="s">
        <v>476</v>
      </c>
      <c r="F140" s="12">
        <v>150</v>
      </c>
      <c r="G140" s="12">
        <v>50.7</v>
      </c>
      <c r="H140" s="12"/>
      <c r="I140" s="37">
        <f t="shared" si="78"/>
        <v>200.7</v>
      </c>
      <c r="J140" s="12"/>
      <c r="K140" s="12"/>
      <c r="L140" s="37">
        <f t="shared" si="47"/>
        <v>200.7</v>
      </c>
      <c r="M140" s="12"/>
      <c r="N140" s="12">
        <f>180+51.4+450</f>
        <v>681.4</v>
      </c>
      <c r="O140" s="37">
        <f>L140+M140+N140</f>
        <v>882.09999999999991</v>
      </c>
      <c r="P140" s="12">
        <v>0</v>
      </c>
      <c r="Q140" s="12">
        <f>-20-200</f>
        <v>-220</v>
      </c>
      <c r="R140" s="37">
        <v>662.1</v>
      </c>
      <c r="S140" s="12"/>
      <c r="T140" s="12">
        <v>50</v>
      </c>
      <c r="U140" s="37">
        <f>R140+S140+T140</f>
        <v>712.1</v>
      </c>
      <c r="V140" s="12"/>
      <c r="W140" s="12"/>
      <c r="X140" s="37">
        <f>U140+V140+W140</f>
        <v>712.1</v>
      </c>
      <c r="Y140" s="100"/>
    </row>
    <row r="141" spans="1:25" ht="46.5" customHeight="1">
      <c r="A141" s="13" t="s">
        <v>278</v>
      </c>
      <c r="B141" s="7">
        <v>901</v>
      </c>
      <c r="C141" s="7" t="s">
        <v>477</v>
      </c>
      <c r="D141" s="7" t="s">
        <v>338</v>
      </c>
      <c r="E141" s="7" t="s">
        <v>261</v>
      </c>
      <c r="F141" s="12"/>
      <c r="G141" s="12"/>
      <c r="H141" s="12"/>
      <c r="I141" s="37"/>
      <c r="J141" s="12"/>
      <c r="K141" s="12"/>
      <c r="L141" s="37"/>
      <c r="M141" s="12"/>
      <c r="N141" s="12">
        <v>40</v>
      </c>
      <c r="O141" s="37">
        <f>L141+M141+N141</f>
        <v>40</v>
      </c>
      <c r="P141" s="12">
        <v>0</v>
      </c>
      <c r="Q141" s="12">
        <v>0</v>
      </c>
      <c r="R141" s="37">
        <f>O141+P141+Q141</f>
        <v>40</v>
      </c>
      <c r="S141" s="12"/>
      <c r="T141" s="12"/>
      <c r="U141" s="37">
        <f>R141+S141+T141</f>
        <v>40</v>
      </c>
      <c r="V141" s="12"/>
      <c r="W141" s="12"/>
      <c r="X141" s="37">
        <f>U141+V141+W141</f>
        <v>40</v>
      </c>
      <c r="Y141" s="51"/>
    </row>
    <row r="142" spans="1:25" ht="60" customHeight="1">
      <c r="A142" s="13" t="s">
        <v>337</v>
      </c>
      <c r="B142" s="7">
        <v>901</v>
      </c>
      <c r="C142" s="7" t="s">
        <v>477</v>
      </c>
      <c r="D142" s="7" t="s">
        <v>336</v>
      </c>
      <c r="E142" s="7"/>
      <c r="F142" s="12">
        <f>F143</f>
        <v>50</v>
      </c>
      <c r="G142" s="12">
        <f>G143</f>
        <v>0</v>
      </c>
      <c r="H142" s="12">
        <f>H143</f>
        <v>0</v>
      </c>
      <c r="I142" s="37">
        <f t="shared" si="78"/>
        <v>50</v>
      </c>
      <c r="J142" s="12">
        <f>J143</f>
        <v>0</v>
      </c>
      <c r="K142" s="12">
        <f>K143</f>
        <v>0</v>
      </c>
      <c r="L142" s="37">
        <f t="shared" si="47"/>
        <v>50</v>
      </c>
      <c r="M142" s="12">
        <f t="shared" ref="M142:X142" si="90">M143</f>
        <v>0</v>
      </c>
      <c r="N142" s="12">
        <f t="shared" si="90"/>
        <v>0</v>
      </c>
      <c r="O142" s="12">
        <f t="shared" si="90"/>
        <v>50</v>
      </c>
      <c r="P142" s="12">
        <f t="shared" si="90"/>
        <v>0</v>
      </c>
      <c r="Q142" s="12">
        <f t="shared" si="90"/>
        <v>0</v>
      </c>
      <c r="R142" s="12">
        <f t="shared" si="90"/>
        <v>50</v>
      </c>
      <c r="S142" s="12">
        <f t="shared" si="90"/>
        <v>0</v>
      </c>
      <c r="T142" s="12">
        <f t="shared" si="90"/>
        <v>0</v>
      </c>
      <c r="U142" s="12">
        <f t="shared" si="90"/>
        <v>50</v>
      </c>
      <c r="V142" s="12">
        <f t="shared" si="90"/>
        <v>0</v>
      </c>
      <c r="W142" s="12">
        <f t="shared" si="90"/>
        <v>-50</v>
      </c>
      <c r="X142" s="12">
        <f t="shared" si="90"/>
        <v>0</v>
      </c>
      <c r="Y142" s="71"/>
    </row>
    <row r="143" spans="1:25" ht="15.75" customHeight="1">
      <c r="A143" s="13" t="s">
        <v>231</v>
      </c>
      <c r="B143" s="7">
        <v>901</v>
      </c>
      <c r="C143" s="7" t="s">
        <v>477</v>
      </c>
      <c r="D143" s="7" t="s">
        <v>336</v>
      </c>
      <c r="E143" s="7" t="s">
        <v>228</v>
      </c>
      <c r="F143" s="12">
        <v>50</v>
      </c>
      <c r="G143" s="12"/>
      <c r="H143" s="12"/>
      <c r="I143" s="37">
        <f t="shared" si="78"/>
        <v>50</v>
      </c>
      <c r="J143" s="12"/>
      <c r="K143" s="12"/>
      <c r="L143" s="37">
        <f t="shared" si="47"/>
        <v>50</v>
      </c>
      <c r="M143" s="12"/>
      <c r="N143" s="12"/>
      <c r="O143" s="37">
        <f>L143+M143+N143</f>
        <v>50</v>
      </c>
      <c r="P143" s="12"/>
      <c r="Q143" s="12"/>
      <c r="R143" s="37">
        <f>O143+P143+Q143</f>
        <v>50</v>
      </c>
      <c r="S143" s="12"/>
      <c r="T143" s="12"/>
      <c r="U143" s="37">
        <f>R143+S143+T143</f>
        <v>50</v>
      </c>
      <c r="V143" s="12"/>
      <c r="W143" s="12">
        <v>-50</v>
      </c>
      <c r="X143" s="37">
        <f>U143+V143+W143</f>
        <v>0</v>
      </c>
      <c r="Y143" s="71" t="s">
        <v>523</v>
      </c>
    </row>
    <row r="144" spans="1:25" ht="60" customHeight="1">
      <c r="A144" s="13" t="s">
        <v>335</v>
      </c>
      <c r="B144" s="7">
        <v>901</v>
      </c>
      <c r="C144" s="7" t="s">
        <v>477</v>
      </c>
      <c r="D144" s="7" t="s">
        <v>334</v>
      </c>
      <c r="E144" s="7"/>
      <c r="F144" s="12">
        <f>F145</f>
        <v>10</v>
      </c>
      <c r="G144" s="12">
        <f>G145</f>
        <v>0</v>
      </c>
      <c r="H144" s="12">
        <f>H145</f>
        <v>-10</v>
      </c>
      <c r="I144" s="37">
        <f t="shared" si="78"/>
        <v>0</v>
      </c>
      <c r="J144" s="12">
        <f>J145</f>
        <v>0</v>
      </c>
      <c r="K144" s="12">
        <f>K145</f>
        <v>0</v>
      </c>
      <c r="L144" s="37">
        <f t="shared" si="47"/>
        <v>0</v>
      </c>
      <c r="M144" s="12">
        <f t="shared" ref="M144:X144" si="91">M145</f>
        <v>0</v>
      </c>
      <c r="N144" s="12">
        <f t="shared" si="91"/>
        <v>0</v>
      </c>
      <c r="O144" s="12">
        <f t="shared" si="91"/>
        <v>0</v>
      </c>
      <c r="P144" s="12">
        <f t="shared" si="91"/>
        <v>0</v>
      </c>
      <c r="Q144" s="12">
        <f t="shared" si="91"/>
        <v>0</v>
      </c>
      <c r="R144" s="12">
        <f t="shared" si="91"/>
        <v>0</v>
      </c>
      <c r="S144" s="12">
        <f t="shared" si="91"/>
        <v>0</v>
      </c>
      <c r="T144" s="12">
        <f t="shared" si="91"/>
        <v>0</v>
      </c>
      <c r="U144" s="12">
        <f t="shared" si="91"/>
        <v>0</v>
      </c>
      <c r="V144" s="12">
        <f t="shared" si="91"/>
        <v>0</v>
      </c>
      <c r="W144" s="12">
        <f t="shared" si="91"/>
        <v>0</v>
      </c>
      <c r="X144" s="12">
        <f t="shared" si="91"/>
        <v>0</v>
      </c>
      <c r="Y144" s="71"/>
    </row>
    <row r="145" spans="1:25" ht="30" customHeight="1">
      <c r="A145" s="13" t="s">
        <v>479</v>
      </c>
      <c r="B145" s="7">
        <v>901</v>
      </c>
      <c r="C145" s="7" t="s">
        <v>477</v>
      </c>
      <c r="D145" s="7" t="s">
        <v>334</v>
      </c>
      <c r="E145" s="7" t="s">
        <v>476</v>
      </c>
      <c r="F145" s="12">
        <v>10</v>
      </c>
      <c r="G145" s="12"/>
      <c r="H145" s="12">
        <v>-10</v>
      </c>
      <c r="I145" s="37">
        <f t="shared" si="78"/>
        <v>0</v>
      </c>
      <c r="J145" s="12"/>
      <c r="K145" s="12"/>
      <c r="L145" s="37">
        <f t="shared" si="47"/>
        <v>0</v>
      </c>
      <c r="M145" s="12"/>
      <c r="N145" s="12"/>
      <c r="O145" s="37">
        <f>L145+M145+N145</f>
        <v>0</v>
      </c>
      <c r="P145" s="12"/>
      <c r="Q145" s="12"/>
      <c r="R145" s="37">
        <f>O145+P145+Q145</f>
        <v>0</v>
      </c>
      <c r="S145" s="12"/>
      <c r="T145" s="12"/>
      <c r="U145" s="37">
        <f>R145+S145+T145</f>
        <v>0</v>
      </c>
      <c r="V145" s="12"/>
      <c r="W145" s="12"/>
      <c r="X145" s="37">
        <f>U145+V145+W145</f>
        <v>0</v>
      </c>
      <c r="Y145" s="71"/>
    </row>
    <row r="146" spans="1:25" ht="60" customHeight="1">
      <c r="A146" s="13" t="s">
        <v>333</v>
      </c>
      <c r="B146" s="7">
        <v>901</v>
      </c>
      <c r="C146" s="7" t="s">
        <v>477</v>
      </c>
      <c r="D146" s="7" t="s">
        <v>331</v>
      </c>
      <c r="E146" s="7"/>
      <c r="F146" s="12">
        <f>F147</f>
        <v>100</v>
      </c>
      <c r="G146" s="12">
        <f>G147</f>
        <v>0</v>
      </c>
      <c r="H146" s="12">
        <f>H147</f>
        <v>0</v>
      </c>
      <c r="I146" s="37">
        <f t="shared" si="78"/>
        <v>100</v>
      </c>
      <c r="J146" s="12">
        <f>J147</f>
        <v>0</v>
      </c>
      <c r="K146" s="12">
        <f>K147</f>
        <v>0</v>
      </c>
      <c r="L146" s="37">
        <f t="shared" si="47"/>
        <v>100</v>
      </c>
      <c r="M146" s="12">
        <f t="shared" ref="M146:X146" si="92">M147</f>
        <v>0</v>
      </c>
      <c r="N146" s="12">
        <f t="shared" si="92"/>
        <v>0</v>
      </c>
      <c r="O146" s="12">
        <f t="shared" si="92"/>
        <v>100</v>
      </c>
      <c r="P146" s="12">
        <f t="shared" si="92"/>
        <v>0</v>
      </c>
      <c r="Q146" s="12">
        <f t="shared" si="92"/>
        <v>0</v>
      </c>
      <c r="R146" s="12">
        <f t="shared" si="92"/>
        <v>100</v>
      </c>
      <c r="S146" s="12">
        <f t="shared" si="92"/>
        <v>0</v>
      </c>
      <c r="T146" s="12">
        <f t="shared" si="92"/>
        <v>0</v>
      </c>
      <c r="U146" s="12">
        <f t="shared" si="92"/>
        <v>100</v>
      </c>
      <c r="V146" s="12">
        <f t="shared" si="92"/>
        <v>0</v>
      </c>
      <c r="W146" s="12">
        <f t="shared" si="92"/>
        <v>0</v>
      </c>
      <c r="X146" s="12">
        <f t="shared" si="92"/>
        <v>100</v>
      </c>
      <c r="Y146" s="71"/>
    </row>
    <row r="147" spans="1:25" ht="15.75" customHeight="1">
      <c r="A147" s="13" t="s">
        <v>231</v>
      </c>
      <c r="B147" s="7">
        <v>901</v>
      </c>
      <c r="C147" s="7" t="s">
        <v>477</v>
      </c>
      <c r="D147" s="7" t="s">
        <v>331</v>
      </c>
      <c r="E147" s="7" t="s">
        <v>228</v>
      </c>
      <c r="F147" s="12">
        <v>100</v>
      </c>
      <c r="G147" s="12"/>
      <c r="H147" s="12"/>
      <c r="I147" s="37">
        <f t="shared" si="78"/>
        <v>100</v>
      </c>
      <c r="J147" s="12"/>
      <c r="K147" s="12"/>
      <c r="L147" s="37">
        <f t="shared" si="47"/>
        <v>100</v>
      </c>
      <c r="M147" s="12"/>
      <c r="N147" s="12"/>
      <c r="O147" s="37">
        <f>L147+M147+N147</f>
        <v>100</v>
      </c>
      <c r="P147" s="12"/>
      <c r="Q147" s="12"/>
      <c r="R147" s="37">
        <f>O147+P147+Q147</f>
        <v>100</v>
      </c>
      <c r="S147" s="12"/>
      <c r="T147" s="12"/>
      <c r="U147" s="37">
        <f>R147+S147+T147</f>
        <v>100</v>
      </c>
      <c r="V147" s="12"/>
      <c r="W147" s="12"/>
      <c r="X147" s="37">
        <f>U147+V147+W147</f>
        <v>100</v>
      </c>
      <c r="Y147" s="71"/>
    </row>
    <row r="148" spans="1:25" ht="51" customHeight="1">
      <c r="A148" s="13" t="s">
        <v>500</v>
      </c>
      <c r="B148" s="7">
        <v>901</v>
      </c>
      <c r="C148" s="7" t="s">
        <v>477</v>
      </c>
      <c r="D148" s="7" t="s">
        <v>497</v>
      </c>
      <c r="E148" s="7"/>
      <c r="F148" s="12">
        <f>F149</f>
        <v>470.2</v>
      </c>
      <c r="G148" s="12">
        <f>G149</f>
        <v>0</v>
      </c>
      <c r="H148" s="12">
        <f>H149</f>
        <v>0</v>
      </c>
      <c r="I148" s="37">
        <f t="shared" si="78"/>
        <v>470.2</v>
      </c>
      <c r="J148" s="12">
        <f>J149</f>
        <v>0</v>
      </c>
      <c r="K148" s="12">
        <f>K149</f>
        <v>0</v>
      </c>
      <c r="L148" s="37">
        <f t="shared" si="47"/>
        <v>470.2</v>
      </c>
      <c r="M148" s="12">
        <f t="shared" ref="M148:X148" si="93">M149</f>
        <v>0</v>
      </c>
      <c r="N148" s="12">
        <f t="shared" si="93"/>
        <v>0</v>
      </c>
      <c r="O148" s="37">
        <f t="shared" si="93"/>
        <v>470.2</v>
      </c>
      <c r="P148" s="37">
        <f t="shared" si="93"/>
        <v>0</v>
      </c>
      <c r="Q148" s="37">
        <f t="shared" si="93"/>
        <v>-470.2</v>
      </c>
      <c r="R148" s="37">
        <f t="shared" si="93"/>
        <v>0</v>
      </c>
      <c r="S148" s="37">
        <f t="shared" si="93"/>
        <v>0</v>
      </c>
      <c r="T148" s="37">
        <f t="shared" si="93"/>
        <v>0</v>
      </c>
      <c r="U148" s="37">
        <f t="shared" si="93"/>
        <v>0</v>
      </c>
      <c r="V148" s="37">
        <f t="shared" si="93"/>
        <v>0</v>
      </c>
      <c r="W148" s="37">
        <f t="shared" si="93"/>
        <v>0</v>
      </c>
      <c r="X148" s="37">
        <f t="shared" si="93"/>
        <v>0</v>
      </c>
      <c r="Y148" s="103"/>
    </row>
    <row r="149" spans="1:25" ht="15.75" customHeight="1">
      <c r="A149" s="13" t="s">
        <v>231</v>
      </c>
      <c r="B149" s="7">
        <v>901</v>
      </c>
      <c r="C149" s="7" t="s">
        <v>477</v>
      </c>
      <c r="D149" s="7" t="s">
        <v>497</v>
      </c>
      <c r="E149" s="7" t="s">
        <v>228</v>
      </c>
      <c r="F149" s="12">
        <v>470.2</v>
      </c>
      <c r="G149" s="12"/>
      <c r="H149" s="12"/>
      <c r="I149" s="37">
        <f t="shared" si="78"/>
        <v>470.2</v>
      </c>
      <c r="J149" s="12"/>
      <c r="K149" s="12"/>
      <c r="L149" s="37">
        <f t="shared" si="47"/>
        <v>470.2</v>
      </c>
      <c r="M149" s="12"/>
      <c r="N149" s="12"/>
      <c r="O149" s="37">
        <f>L149+M149+N149</f>
        <v>470.2</v>
      </c>
      <c r="P149" s="12"/>
      <c r="Q149" s="12">
        <v>-470.2</v>
      </c>
      <c r="R149" s="37">
        <f>O149+P149+Q149</f>
        <v>0</v>
      </c>
      <c r="S149" s="12"/>
      <c r="T149" s="12"/>
      <c r="U149" s="37">
        <f>R149+S149+T149</f>
        <v>0</v>
      </c>
      <c r="V149" s="12"/>
      <c r="W149" s="12"/>
      <c r="X149" s="37">
        <f>U149+V149+W149</f>
        <v>0</v>
      </c>
      <c r="Y149" s="95"/>
    </row>
    <row r="150" spans="1:25" ht="15.75" customHeight="1">
      <c r="A150" s="123" t="s">
        <v>330</v>
      </c>
      <c r="B150" s="97">
        <v>901</v>
      </c>
      <c r="C150" s="97" t="s">
        <v>329</v>
      </c>
      <c r="D150" s="97"/>
      <c r="E150" s="97"/>
      <c r="F150" s="98">
        <f>F151</f>
        <v>509.4</v>
      </c>
      <c r="G150" s="98">
        <f>G151</f>
        <v>0</v>
      </c>
      <c r="H150" s="98">
        <f>H151</f>
        <v>0</v>
      </c>
      <c r="I150" s="99">
        <f t="shared" si="78"/>
        <v>509.4</v>
      </c>
      <c r="J150" s="98">
        <f>J151</f>
        <v>0</v>
      </c>
      <c r="K150" s="98">
        <f>K151</f>
        <v>19.8</v>
      </c>
      <c r="L150" s="99">
        <f t="shared" si="47"/>
        <v>529.19999999999993</v>
      </c>
      <c r="M150" s="98">
        <f t="shared" ref="M150:X150" si="94">M151</f>
        <v>0</v>
      </c>
      <c r="N150" s="98">
        <f t="shared" si="94"/>
        <v>0</v>
      </c>
      <c r="O150" s="99">
        <f t="shared" si="94"/>
        <v>529.19999999999993</v>
      </c>
      <c r="P150" s="99">
        <f t="shared" si="94"/>
        <v>12</v>
      </c>
      <c r="Q150" s="99">
        <f t="shared" si="94"/>
        <v>0</v>
      </c>
      <c r="R150" s="99">
        <f t="shared" si="94"/>
        <v>541.19999999999993</v>
      </c>
      <c r="S150" s="99">
        <f t="shared" si="94"/>
        <v>0</v>
      </c>
      <c r="T150" s="99">
        <f t="shared" si="94"/>
        <v>0</v>
      </c>
      <c r="U150" s="99">
        <f t="shared" si="94"/>
        <v>541.19999999999993</v>
      </c>
      <c r="V150" s="99">
        <f t="shared" si="94"/>
        <v>0</v>
      </c>
      <c r="W150" s="99">
        <f t="shared" si="94"/>
        <v>0</v>
      </c>
      <c r="X150" s="99">
        <f t="shared" si="94"/>
        <v>541.19999999999993</v>
      </c>
      <c r="Y150" s="124"/>
    </row>
    <row r="151" spans="1:25" ht="15.75" customHeight="1">
      <c r="A151" s="31" t="s">
        <v>328</v>
      </c>
      <c r="B151" s="3">
        <v>901</v>
      </c>
      <c r="C151" s="3" t="s">
        <v>322</v>
      </c>
      <c r="D151" s="3"/>
      <c r="E151" s="3"/>
      <c r="F151" s="12">
        <f>F156</f>
        <v>509.4</v>
      </c>
      <c r="G151" s="12">
        <f>G156</f>
        <v>0</v>
      </c>
      <c r="H151" s="12">
        <f>H156</f>
        <v>0</v>
      </c>
      <c r="I151" s="37">
        <f t="shared" si="78"/>
        <v>509.4</v>
      </c>
      <c r="J151" s="12">
        <f>J156</f>
        <v>0</v>
      </c>
      <c r="K151" s="12">
        <f>K156</f>
        <v>19.8</v>
      </c>
      <c r="L151" s="37">
        <f t="shared" si="47"/>
        <v>529.19999999999993</v>
      </c>
      <c r="M151" s="12">
        <f>M156</f>
        <v>0</v>
      </c>
      <c r="N151" s="12">
        <f>N156</f>
        <v>0</v>
      </c>
      <c r="O151" s="37">
        <f t="shared" ref="O151:U151" si="95">O152+O156</f>
        <v>529.19999999999993</v>
      </c>
      <c r="P151" s="37">
        <f t="shared" si="95"/>
        <v>12</v>
      </c>
      <c r="Q151" s="37">
        <f t="shared" si="95"/>
        <v>0</v>
      </c>
      <c r="R151" s="37">
        <f t="shared" si="95"/>
        <v>541.19999999999993</v>
      </c>
      <c r="S151" s="37">
        <f t="shared" si="95"/>
        <v>0</v>
      </c>
      <c r="T151" s="37">
        <f t="shared" si="95"/>
        <v>0</v>
      </c>
      <c r="U151" s="37">
        <f t="shared" si="95"/>
        <v>541.19999999999993</v>
      </c>
      <c r="V151" s="37">
        <f>V152+V156</f>
        <v>0</v>
      </c>
      <c r="W151" s="37">
        <f>W152+W156</f>
        <v>0</v>
      </c>
      <c r="X151" s="37">
        <f>X152+X156</f>
        <v>541.19999999999993</v>
      </c>
      <c r="Y151" s="71"/>
    </row>
    <row r="152" spans="1:25" ht="15.75" customHeight="1">
      <c r="A152" s="31" t="s">
        <v>139</v>
      </c>
      <c r="B152" s="3" t="s">
        <v>251</v>
      </c>
      <c r="C152" s="3" t="s">
        <v>322</v>
      </c>
      <c r="D152" s="3" t="s">
        <v>138</v>
      </c>
      <c r="E152" s="3"/>
      <c r="F152" s="12"/>
      <c r="G152" s="12"/>
      <c r="H152" s="12"/>
      <c r="I152" s="37"/>
      <c r="J152" s="12"/>
      <c r="K152" s="12"/>
      <c r="L152" s="37"/>
      <c r="M152" s="12"/>
      <c r="N152" s="12"/>
      <c r="O152" s="37">
        <f t="shared" ref="O152:X152" si="96">O153</f>
        <v>0</v>
      </c>
      <c r="P152" s="37">
        <f t="shared" si="96"/>
        <v>12</v>
      </c>
      <c r="Q152" s="37">
        <f t="shared" si="96"/>
        <v>0</v>
      </c>
      <c r="R152" s="37">
        <f t="shared" si="96"/>
        <v>12</v>
      </c>
      <c r="S152" s="37">
        <f t="shared" si="96"/>
        <v>0</v>
      </c>
      <c r="T152" s="37">
        <f t="shared" si="96"/>
        <v>0</v>
      </c>
      <c r="U152" s="37">
        <f t="shared" si="96"/>
        <v>12</v>
      </c>
      <c r="V152" s="37">
        <f t="shared" si="96"/>
        <v>0</v>
      </c>
      <c r="W152" s="37">
        <f t="shared" si="96"/>
        <v>0</v>
      </c>
      <c r="X152" s="37">
        <f t="shared" si="96"/>
        <v>12</v>
      </c>
      <c r="Y152" s="71"/>
    </row>
    <row r="153" spans="1:25" ht="60" customHeight="1">
      <c r="A153" s="31" t="s">
        <v>424</v>
      </c>
      <c r="B153" s="3" t="s">
        <v>251</v>
      </c>
      <c r="C153" s="3" t="s">
        <v>322</v>
      </c>
      <c r="D153" s="3" t="s">
        <v>425</v>
      </c>
      <c r="E153" s="3"/>
      <c r="F153" s="12"/>
      <c r="G153" s="12"/>
      <c r="H153" s="12"/>
      <c r="I153" s="37"/>
      <c r="J153" s="12"/>
      <c r="K153" s="12"/>
      <c r="L153" s="37"/>
      <c r="M153" s="12"/>
      <c r="N153" s="12"/>
      <c r="O153" s="37">
        <f t="shared" ref="O153:X154" si="97">O154</f>
        <v>0</v>
      </c>
      <c r="P153" s="37">
        <f t="shared" si="97"/>
        <v>12</v>
      </c>
      <c r="Q153" s="37">
        <f t="shared" si="97"/>
        <v>0</v>
      </c>
      <c r="R153" s="37">
        <f t="shared" si="97"/>
        <v>12</v>
      </c>
      <c r="S153" s="37">
        <f t="shared" si="97"/>
        <v>0</v>
      </c>
      <c r="T153" s="37">
        <f t="shared" si="97"/>
        <v>0</v>
      </c>
      <c r="U153" s="37">
        <f t="shared" si="97"/>
        <v>12</v>
      </c>
      <c r="V153" s="37">
        <f t="shared" si="97"/>
        <v>0</v>
      </c>
      <c r="W153" s="37">
        <f t="shared" si="97"/>
        <v>0</v>
      </c>
      <c r="X153" s="37">
        <f t="shared" si="97"/>
        <v>12</v>
      </c>
      <c r="Y153" s="71"/>
    </row>
    <row r="154" spans="1:25" ht="75" customHeight="1">
      <c r="A154" s="8" t="s">
        <v>123</v>
      </c>
      <c r="B154" s="3" t="s">
        <v>251</v>
      </c>
      <c r="C154" s="3" t="s">
        <v>322</v>
      </c>
      <c r="D154" s="3" t="s">
        <v>425</v>
      </c>
      <c r="E154" s="3" t="s">
        <v>358</v>
      </c>
      <c r="F154" s="12"/>
      <c r="G154" s="12"/>
      <c r="H154" s="12"/>
      <c r="I154" s="37"/>
      <c r="J154" s="12"/>
      <c r="K154" s="12"/>
      <c r="L154" s="37"/>
      <c r="M154" s="12"/>
      <c r="N154" s="12"/>
      <c r="O154" s="37">
        <f>O155</f>
        <v>0</v>
      </c>
      <c r="P154" s="37">
        <f t="shared" si="97"/>
        <v>12</v>
      </c>
      <c r="Q154" s="37">
        <f t="shared" si="97"/>
        <v>0</v>
      </c>
      <c r="R154" s="37">
        <f>O154+P154+Q154</f>
        <v>12</v>
      </c>
      <c r="S154" s="37">
        <f t="shared" si="97"/>
        <v>0</v>
      </c>
      <c r="T154" s="37">
        <f t="shared" si="97"/>
        <v>0</v>
      </c>
      <c r="U154" s="37">
        <f>R154+S154+T154</f>
        <v>12</v>
      </c>
      <c r="V154" s="37">
        <f t="shared" si="97"/>
        <v>0</v>
      </c>
      <c r="W154" s="37">
        <f t="shared" si="97"/>
        <v>0</v>
      </c>
      <c r="X154" s="37">
        <f>U154+V154+W154</f>
        <v>12</v>
      </c>
      <c r="Y154" s="71"/>
    </row>
    <row r="155" spans="1:25" ht="30" customHeight="1">
      <c r="A155" s="8" t="s">
        <v>487</v>
      </c>
      <c r="B155" s="3" t="s">
        <v>251</v>
      </c>
      <c r="C155" s="3" t="s">
        <v>322</v>
      </c>
      <c r="D155" s="3" t="s">
        <v>425</v>
      </c>
      <c r="E155" s="3" t="s">
        <v>486</v>
      </c>
      <c r="F155" s="12"/>
      <c r="G155" s="12"/>
      <c r="H155" s="12"/>
      <c r="I155" s="37"/>
      <c r="J155" s="12"/>
      <c r="K155" s="12"/>
      <c r="L155" s="37"/>
      <c r="M155" s="12"/>
      <c r="N155" s="12"/>
      <c r="O155" s="37">
        <v>0</v>
      </c>
      <c r="P155" s="37">
        <v>12</v>
      </c>
      <c r="Q155" s="37">
        <v>0</v>
      </c>
      <c r="R155" s="37">
        <f>O155+P155+Q155</f>
        <v>12</v>
      </c>
      <c r="S155" s="37"/>
      <c r="T155" s="37"/>
      <c r="U155" s="37">
        <f>R155+S155+T155</f>
        <v>12</v>
      </c>
      <c r="V155" s="37"/>
      <c r="W155" s="37"/>
      <c r="X155" s="37">
        <f>U155+V155+W155</f>
        <v>12</v>
      </c>
      <c r="Y155" s="51"/>
    </row>
    <row r="156" spans="1:25" ht="30" customHeight="1">
      <c r="A156" s="31" t="s">
        <v>327</v>
      </c>
      <c r="B156" s="3" t="s">
        <v>251</v>
      </c>
      <c r="C156" s="3" t="s">
        <v>322</v>
      </c>
      <c r="D156" s="3" t="s">
        <v>326</v>
      </c>
      <c r="E156" s="3"/>
      <c r="F156" s="12">
        <f t="shared" ref="F156:H158" si="98">F157</f>
        <v>509.4</v>
      </c>
      <c r="G156" s="12">
        <f t="shared" si="98"/>
        <v>0</v>
      </c>
      <c r="H156" s="12">
        <f t="shared" si="98"/>
        <v>0</v>
      </c>
      <c r="I156" s="37"/>
      <c r="J156" s="12">
        <f t="shared" ref="J156:K158" si="99">J157</f>
        <v>0</v>
      </c>
      <c r="K156" s="12">
        <f t="shared" si="99"/>
        <v>19.8</v>
      </c>
      <c r="L156" s="37"/>
      <c r="M156" s="12">
        <f t="shared" ref="M156:O158" si="100">M157</f>
        <v>0</v>
      </c>
      <c r="N156" s="12">
        <f t="shared" si="100"/>
        <v>0</v>
      </c>
      <c r="O156" s="37">
        <f t="shared" si="100"/>
        <v>529.19999999999993</v>
      </c>
      <c r="P156" s="37">
        <f t="shared" ref="P156:X158" si="101">P157</f>
        <v>0</v>
      </c>
      <c r="Q156" s="37">
        <f t="shared" si="101"/>
        <v>0</v>
      </c>
      <c r="R156" s="37">
        <f t="shared" si="101"/>
        <v>529.19999999999993</v>
      </c>
      <c r="S156" s="37">
        <f t="shared" si="101"/>
        <v>0</v>
      </c>
      <c r="T156" s="37">
        <f t="shared" si="101"/>
        <v>0</v>
      </c>
      <c r="U156" s="37">
        <f t="shared" si="101"/>
        <v>529.19999999999993</v>
      </c>
      <c r="V156" s="37">
        <f t="shared" si="101"/>
        <v>0</v>
      </c>
      <c r="W156" s="37">
        <f t="shared" si="101"/>
        <v>0</v>
      </c>
      <c r="X156" s="37">
        <f t="shared" si="101"/>
        <v>529.19999999999993</v>
      </c>
      <c r="Y156" s="71"/>
    </row>
    <row r="157" spans="1:25" ht="15.75" customHeight="1">
      <c r="A157" s="31" t="s">
        <v>325</v>
      </c>
      <c r="B157" s="3">
        <v>901</v>
      </c>
      <c r="C157" s="3" t="s">
        <v>322</v>
      </c>
      <c r="D157" s="3" t="s">
        <v>324</v>
      </c>
      <c r="E157" s="3"/>
      <c r="F157" s="12">
        <f t="shared" si="98"/>
        <v>509.4</v>
      </c>
      <c r="G157" s="12">
        <f t="shared" si="98"/>
        <v>0</v>
      </c>
      <c r="H157" s="12">
        <f t="shared" si="98"/>
        <v>0</v>
      </c>
      <c r="I157" s="37">
        <f t="shared" ref="I157:I246" si="102">F157+G157+H157</f>
        <v>509.4</v>
      </c>
      <c r="J157" s="12">
        <f t="shared" si="99"/>
        <v>0</v>
      </c>
      <c r="K157" s="12">
        <f t="shared" si="99"/>
        <v>19.8</v>
      </c>
      <c r="L157" s="37">
        <f t="shared" ref="L157:L246" si="103">I157+J157+K157</f>
        <v>529.19999999999993</v>
      </c>
      <c r="M157" s="12">
        <f t="shared" si="100"/>
        <v>0</v>
      </c>
      <c r="N157" s="12">
        <f t="shared" si="100"/>
        <v>0</v>
      </c>
      <c r="O157" s="37">
        <f t="shared" si="100"/>
        <v>529.19999999999993</v>
      </c>
      <c r="P157" s="37">
        <f t="shared" si="101"/>
        <v>0</v>
      </c>
      <c r="Q157" s="37">
        <f t="shared" si="101"/>
        <v>0</v>
      </c>
      <c r="R157" s="37">
        <f t="shared" si="101"/>
        <v>529.19999999999993</v>
      </c>
      <c r="S157" s="37">
        <f t="shared" si="101"/>
        <v>0</v>
      </c>
      <c r="T157" s="37">
        <f t="shared" si="101"/>
        <v>0</v>
      </c>
      <c r="U157" s="37">
        <f t="shared" si="101"/>
        <v>529.19999999999993</v>
      </c>
      <c r="V157" s="37">
        <f t="shared" si="101"/>
        <v>0</v>
      </c>
      <c r="W157" s="37">
        <f t="shared" si="101"/>
        <v>0</v>
      </c>
      <c r="X157" s="37">
        <f t="shared" si="101"/>
        <v>529.19999999999993</v>
      </c>
      <c r="Y157" s="100"/>
    </row>
    <row r="158" spans="1:25" ht="30" customHeight="1">
      <c r="A158" s="31" t="s">
        <v>323</v>
      </c>
      <c r="B158" s="3">
        <v>901</v>
      </c>
      <c r="C158" s="3" t="s">
        <v>322</v>
      </c>
      <c r="D158" s="7" t="s">
        <v>321</v>
      </c>
      <c r="E158" s="3"/>
      <c r="F158" s="12">
        <f t="shared" si="98"/>
        <v>509.4</v>
      </c>
      <c r="G158" s="12">
        <f t="shared" si="98"/>
        <v>0</v>
      </c>
      <c r="H158" s="12">
        <f t="shared" si="98"/>
        <v>0</v>
      </c>
      <c r="I158" s="37">
        <f t="shared" si="102"/>
        <v>509.4</v>
      </c>
      <c r="J158" s="12">
        <f t="shared" si="99"/>
        <v>0</v>
      </c>
      <c r="K158" s="12">
        <f t="shared" si="99"/>
        <v>19.8</v>
      </c>
      <c r="L158" s="37">
        <f t="shared" si="103"/>
        <v>529.19999999999993</v>
      </c>
      <c r="M158" s="12">
        <f t="shared" si="100"/>
        <v>0</v>
      </c>
      <c r="N158" s="12">
        <f t="shared" si="100"/>
        <v>0</v>
      </c>
      <c r="O158" s="12">
        <f t="shared" si="100"/>
        <v>529.19999999999993</v>
      </c>
      <c r="P158" s="12">
        <f>P159</f>
        <v>0</v>
      </c>
      <c r="Q158" s="12">
        <f t="shared" si="101"/>
        <v>0</v>
      </c>
      <c r="R158" s="12">
        <f t="shared" si="101"/>
        <v>529.19999999999993</v>
      </c>
      <c r="S158" s="12">
        <f>S159</f>
        <v>0</v>
      </c>
      <c r="T158" s="12">
        <f t="shared" si="101"/>
        <v>0</v>
      </c>
      <c r="U158" s="12">
        <f t="shared" si="101"/>
        <v>529.19999999999993</v>
      </c>
      <c r="V158" s="12">
        <f>V159</f>
        <v>0</v>
      </c>
      <c r="W158" s="12">
        <f t="shared" si="101"/>
        <v>0</v>
      </c>
      <c r="X158" s="12">
        <f t="shared" si="101"/>
        <v>529.19999999999993</v>
      </c>
      <c r="Y158" s="100"/>
    </row>
    <row r="159" spans="1:25" ht="75" customHeight="1">
      <c r="A159" s="8" t="s">
        <v>123</v>
      </c>
      <c r="B159" s="3">
        <v>901</v>
      </c>
      <c r="C159" s="3" t="s">
        <v>322</v>
      </c>
      <c r="D159" s="7" t="s">
        <v>321</v>
      </c>
      <c r="E159" s="3" t="s">
        <v>320</v>
      </c>
      <c r="F159" s="12">
        <v>509.4</v>
      </c>
      <c r="G159" s="12"/>
      <c r="H159" s="12"/>
      <c r="I159" s="37">
        <f t="shared" si="102"/>
        <v>509.4</v>
      </c>
      <c r="J159" s="12"/>
      <c r="K159" s="12">
        <v>19.8</v>
      </c>
      <c r="L159" s="37">
        <f t="shared" si="103"/>
        <v>529.19999999999993</v>
      </c>
      <c r="M159" s="12"/>
      <c r="N159" s="12"/>
      <c r="O159" s="37">
        <f>L159+M159+N159</f>
        <v>529.19999999999993</v>
      </c>
      <c r="P159" s="12">
        <v>0</v>
      </c>
      <c r="Q159" s="12">
        <v>0</v>
      </c>
      <c r="R159" s="37">
        <f>O159+P159+Q159</f>
        <v>529.19999999999993</v>
      </c>
      <c r="S159" s="12"/>
      <c r="T159" s="12"/>
      <c r="U159" s="37">
        <f>R159+S159+T159</f>
        <v>529.19999999999993</v>
      </c>
      <c r="V159" s="12"/>
      <c r="W159" s="12"/>
      <c r="X159" s="37">
        <f>U159+V159+W159</f>
        <v>529.19999999999993</v>
      </c>
      <c r="Y159" s="100"/>
    </row>
    <row r="160" spans="1:25" ht="30" customHeight="1">
      <c r="A160" s="96" t="s">
        <v>235</v>
      </c>
      <c r="B160" s="125">
        <v>901</v>
      </c>
      <c r="C160" s="97" t="s">
        <v>234</v>
      </c>
      <c r="D160" s="97"/>
      <c r="E160" s="125"/>
      <c r="F160" s="98">
        <f t="shared" ref="F160:N161" si="104">F161</f>
        <v>360</v>
      </c>
      <c r="G160" s="98">
        <f t="shared" si="104"/>
        <v>0</v>
      </c>
      <c r="H160" s="98">
        <f t="shared" si="104"/>
        <v>0</v>
      </c>
      <c r="I160" s="99">
        <f t="shared" si="102"/>
        <v>360</v>
      </c>
      <c r="J160" s="98">
        <f t="shared" si="104"/>
        <v>0</v>
      </c>
      <c r="K160" s="98">
        <f t="shared" si="104"/>
        <v>0</v>
      </c>
      <c r="L160" s="99">
        <f t="shared" si="103"/>
        <v>360</v>
      </c>
      <c r="M160" s="98">
        <f t="shared" si="104"/>
        <v>0</v>
      </c>
      <c r="N160" s="98">
        <f t="shared" si="104"/>
        <v>155.5</v>
      </c>
      <c r="O160" s="99">
        <f>O161</f>
        <v>515.5</v>
      </c>
      <c r="P160" s="99">
        <f t="shared" ref="P160:X161" si="105">P161</f>
        <v>0</v>
      </c>
      <c r="Q160" s="99">
        <f t="shared" si="105"/>
        <v>30.1</v>
      </c>
      <c r="R160" s="99">
        <f t="shared" si="105"/>
        <v>545.6</v>
      </c>
      <c r="S160" s="99">
        <f t="shared" si="105"/>
        <v>0</v>
      </c>
      <c r="T160" s="99">
        <f t="shared" si="105"/>
        <v>-150</v>
      </c>
      <c r="U160" s="99">
        <f t="shared" si="105"/>
        <v>395.6</v>
      </c>
      <c r="V160" s="99">
        <f t="shared" si="105"/>
        <v>0</v>
      </c>
      <c r="W160" s="99">
        <f t="shared" si="105"/>
        <v>-25</v>
      </c>
      <c r="X160" s="99">
        <f t="shared" si="105"/>
        <v>370.6</v>
      </c>
      <c r="Y160" s="124"/>
    </row>
    <row r="161" spans="1:25" ht="30" customHeight="1">
      <c r="A161" s="9" t="s">
        <v>319</v>
      </c>
      <c r="B161" s="36">
        <v>901</v>
      </c>
      <c r="C161" s="3" t="s">
        <v>315</v>
      </c>
      <c r="D161" s="3"/>
      <c r="E161" s="36"/>
      <c r="F161" s="14">
        <f t="shared" si="104"/>
        <v>360</v>
      </c>
      <c r="G161" s="14">
        <f t="shared" si="104"/>
        <v>0</v>
      </c>
      <c r="H161" s="14">
        <f t="shared" si="104"/>
        <v>0</v>
      </c>
      <c r="I161" s="34">
        <f t="shared" si="102"/>
        <v>360</v>
      </c>
      <c r="J161" s="14">
        <f t="shared" si="104"/>
        <v>0</v>
      </c>
      <c r="K161" s="14">
        <f t="shared" si="104"/>
        <v>0</v>
      </c>
      <c r="L161" s="34">
        <f t="shared" si="103"/>
        <v>360</v>
      </c>
      <c r="M161" s="14">
        <f t="shared" si="104"/>
        <v>0</v>
      </c>
      <c r="N161" s="14">
        <f t="shared" si="104"/>
        <v>155.5</v>
      </c>
      <c r="O161" s="34">
        <f>O162</f>
        <v>515.5</v>
      </c>
      <c r="P161" s="34">
        <f t="shared" si="105"/>
        <v>0</v>
      </c>
      <c r="Q161" s="34">
        <f t="shared" si="105"/>
        <v>30.1</v>
      </c>
      <c r="R161" s="34">
        <f t="shared" si="105"/>
        <v>545.6</v>
      </c>
      <c r="S161" s="34">
        <f t="shared" si="105"/>
        <v>0</v>
      </c>
      <c r="T161" s="34">
        <f t="shared" si="105"/>
        <v>-150</v>
      </c>
      <c r="U161" s="34">
        <f t="shared" si="105"/>
        <v>395.6</v>
      </c>
      <c r="V161" s="34">
        <f t="shared" si="105"/>
        <v>0</v>
      </c>
      <c r="W161" s="34">
        <f t="shared" si="105"/>
        <v>-25</v>
      </c>
      <c r="X161" s="34">
        <f t="shared" si="105"/>
        <v>370.6</v>
      </c>
      <c r="Y161" s="71"/>
    </row>
    <row r="162" spans="1:25" ht="15.75" customHeight="1">
      <c r="A162" s="9" t="s">
        <v>502</v>
      </c>
      <c r="B162" s="3">
        <v>901</v>
      </c>
      <c r="C162" s="3" t="s">
        <v>315</v>
      </c>
      <c r="D162" s="3">
        <v>7950000</v>
      </c>
      <c r="E162" s="3"/>
      <c r="F162" s="14">
        <f>F163+F165</f>
        <v>360</v>
      </c>
      <c r="G162" s="14">
        <f>G163+G165</f>
        <v>0</v>
      </c>
      <c r="H162" s="14">
        <f>H163+H165</f>
        <v>0</v>
      </c>
      <c r="I162" s="34">
        <f t="shared" si="102"/>
        <v>360</v>
      </c>
      <c r="J162" s="14">
        <f>J163+J165</f>
        <v>0</v>
      </c>
      <c r="K162" s="14">
        <f>K163+K165</f>
        <v>0</v>
      </c>
      <c r="L162" s="34">
        <f t="shared" si="103"/>
        <v>360</v>
      </c>
      <c r="M162" s="14">
        <f t="shared" ref="M162:R162" si="106">M163+M165</f>
        <v>0</v>
      </c>
      <c r="N162" s="14">
        <f t="shared" si="106"/>
        <v>155.5</v>
      </c>
      <c r="O162" s="34">
        <f t="shared" si="106"/>
        <v>515.5</v>
      </c>
      <c r="P162" s="34">
        <f t="shared" si="106"/>
        <v>0</v>
      </c>
      <c r="Q162" s="34">
        <f t="shared" si="106"/>
        <v>30.1</v>
      </c>
      <c r="R162" s="34">
        <f t="shared" si="106"/>
        <v>545.6</v>
      </c>
      <c r="S162" s="34">
        <f t="shared" ref="S162:X162" si="107">S163+S165</f>
        <v>0</v>
      </c>
      <c r="T162" s="34">
        <f t="shared" si="107"/>
        <v>-150</v>
      </c>
      <c r="U162" s="34">
        <f t="shared" si="107"/>
        <v>395.6</v>
      </c>
      <c r="V162" s="34">
        <f t="shared" si="107"/>
        <v>0</v>
      </c>
      <c r="W162" s="34">
        <f t="shared" si="107"/>
        <v>-25</v>
      </c>
      <c r="X162" s="34">
        <f t="shared" si="107"/>
        <v>370.6</v>
      </c>
      <c r="Y162" s="71"/>
    </row>
    <row r="163" spans="1:25" ht="45" customHeight="1">
      <c r="A163" s="13" t="s">
        <v>318</v>
      </c>
      <c r="B163" s="7">
        <v>901</v>
      </c>
      <c r="C163" s="7" t="s">
        <v>315</v>
      </c>
      <c r="D163" s="7" t="s">
        <v>317</v>
      </c>
      <c r="E163" s="7"/>
      <c r="F163" s="12">
        <f>F164</f>
        <v>60</v>
      </c>
      <c r="G163" s="12">
        <f>G164</f>
        <v>0</v>
      </c>
      <c r="H163" s="12">
        <f>H164</f>
        <v>0</v>
      </c>
      <c r="I163" s="37">
        <f t="shared" si="102"/>
        <v>60</v>
      </c>
      <c r="J163" s="12">
        <f>J164</f>
        <v>0</v>
      </c>
      <c r="K163" s="12">
        <f>K164</f>
        <v>0</v>
      </c>
      <c r="L163" s="37">
        <f t="shared" si="103"/>
        <v>60</v>
      </c>
      <c r="M163" s="12">
        <f t="shared" ref="M163:X163" si="108">M164</f>
        <v>0</v>
      </c>
      <c r="N163" s="12">
        <f t="shared" si="108"/>
        <v>155.5</v>
      </c>
      <c r="O163" s="12">
        <f t="shared" si="108"/>
        <v>215.5</v>
      </c>
      <c r="P163" s="12">
        <f t="shared" si="108"/>
        <v>0</v>
      </c>
      <c r="Q163" s="12">
        <f t="shared" si="108"/>
        <v>30.1</v>
      </c>
      <c r="R163" s="12">
        <f t="shared" si="108"/>
        <v>245.6</v>
      </c>
      <c r="S163" s="12">
        <f t="shared" si="108"/>
        <v>0</v>
      </c>
      <c r="T163" s="12">
        <f t="shared" si="108"/>
        <v>125</v>
      </c>
      <c r="U163" s="12">
        <f t="shared" si="108"/>
        <v>370.6</v>
      </c>
      <c r="V163" s="12">
        <f t="shared" si="108"/>
        <v>0</v>
      </c>
      <c r="W163" s="12">
        <f t="shared" si="108"/>
        <v>0</v>
      </c>
      <c r="X163" s="12">
        <f t="shared" si="108"/>
        <v>370.6</v>
      </c>
      <c r="Y163" s="51"/>
    </row>
    <row r="164" spans="1:25" ht="30" customHeight="1">
      <c r="A164" s="13" t="s">
        <v>479</v>
      </c>
      <c r="B164" s="7">
        <v>901</v>
      </c>
      <c r="C164" s="7" t="s">
        <v>315</v>
      </c>
      <c r="D164" s="7" t="s">
        <v>317</v>
      </c>
      <c r="E164" s="7" t="s">
        <v>476</v>
      </c>
      <c r="F164" s="12">
        <v>60</v>
      </c>
      <c r="G164" s="12"/>
      <c r="H164" s="12"/>
      <c r="I164" s="37">
        <f t="shared" si="102"/>
        <v>60</v>
      </c>
      <c r="J164" s="12"/>
      <c r="K164" s="12"/>
      <c r="L164" s="37">
        <f t="shared" si="103"/>
        <v>60</v>
      </c>
      <c r="M164" s="12"/>
      <c r="N164" s="12">
        <v>155.5</v>
      </c>
      <c r="O164" s="37">
        <f>L164+M164+N164</f>
        <v>215.5</v>
      </c>
      <c r="P164" s="12">
        <v>0</v>
      </c>
      <c r="Q164" s="12">
        <v>30.1</v>
      </c>
      <c r="R164" s="37">
        <f t="shared" ref="R164:R173" si="109">O164+P164+Q164</f>
        <v>245.6</v>
      </c>
      <c r="S164" s="12"/>
      <c r="T164" s="12">
        <v>125</v>
      </c>
      <c r="U164" s="37">
        <f>R164+S164+T164</f>
        <v>370.6</v>
      </c>
      <c r="V164" s="12"/>
      <c r="W164" s="12"/>
      <c r="X164" s="37">
        <f>U164+V164+W164</f>
        <v>370.6</v>
      </c>
      <c r="Y164" s="71"/>
    </row>
    <row r="165" spans="1:25" ht="60" customHeight="1">
      <c r="A165" s="13" t="s">
        <v>316</v>
      </c>
      <c r="B165" s="7">
        <v>901</v>
      </c>
      <c r="C165" s="7" t="s">
        <v>315</v>
      </c>
      <c r="D165" s="7" t="s">
        <v>314</v>
      </c>
      <c r="E165" s="7"/>
      <c r="F165" s="12">
        <f>F166</f>
        <v>300</v>
      </c>
      <c r="G165" s="12">
        <f>G166</f>
        <v>0</v>
      </c>
      <c r="H165" s="12">
        <f>H166</f>
        <v>0</v>
      </c>
      <c r="I165" s="37">
        <f t="shared" si="102"/>
        <v>300</v>
      </c>
      <c r="J165" s="12">
        <f>J166</f>
        <v>0</v>
      </c>
      <c r="K165" s="12">
        <f>K166</f>
        <v>0</v>
      </c>
      <c r="L165" s="37">
        <f t="shared" si="103"/>
        <v>300</v>
      </c>
      <c r="M165" s="12">
        <f t="shared" ref="M165:X165" si="110">M166</f>
        <v>0</v>
      </c>
      <c r="N165" s="12">
        <f t="shared" si="110"/>
        <v>0</v>
      </c>
      <c r="O165" s="12">
        <f t="shared" si="110"/>
        <v>300</v>
      </c>
      <c r="P165" s="12">
        <f t="shared" si="110"/>
        <v>0</v>
      </c>
      <c r="Q165" s="12">
        <f t="shared" si="110"/>
        <v>0</v>
      </c>
      <c r="R165" s="12">
        <f t="shared" si="110"/>
        <v>300</v>
      </c>
      <c r="S165" s="12">
        <f t="shared" si="110"/>
        <v>0</v>
      </c>
      <c r="T165" s="12">
        <f t="shared" si="110"/>
        <v>-275</v>
      </c>
      <c r="U165" s="12">
        <f t="shared" si="110"/>
        <v>25</v>
      </c>
      <c r="V165" s="12">
        <f t="shared" si="110"/>
        <v>0</v>
      </c>
      <c r="W165" s="12">
        <f t="shared" si="110"/>
        <v>-25</v>
      </c>
      <c r="X165" s="12">
        <f t="shared" si="110"/>
        <v>0</v>
      </c>
      <c r="Y165" s="71"/>
    </row>
    <row r="166" spans="1:25" ht="30" customHeight="1">
      <c r="A166" s="13" t="s">
        <v>479</v>
      </c>
      <c r="B166" s="7">
        <v>901</v>
      </c>
      <c r="C166" s="7" t="s">
        <v>315</v>
      </c>
      <c r="D166" s="7" t="s">
        <v>314</v>
      </c>
      <c r="E166" s="7" t="s">
        <v>476</v>
      </c>
      <c r="F166" s="12">
        <v>300</v>
      </c>
      <c r="G166" s="12"/>
      <c r="H166" s="12"/>
      <c r="I166" s="37">
        <f t="shared" si="102"/>
        <v>300</v>
      </c>
      <c r="J166" s="12"/>
      <c r="K166" s="12"/>
      <c r="L166" s="37">
        <f t="shared" si="103"/>
        <v>300</v>
      </c>
      <c r="M166" s="12"/>
      <c r="N166" s="12"/>
      <c r="O166" s="37">
        <f>L166+M166+N166</f>
        <v>300</v>
      </c>
      <c r="P166" s="12">
        <v>0</v>
      </c>
      <c r="Q166" s="12">
        <v>0</v>
      </c>
      <c r="R166" s="37">
        <f t="shared" si="109"/>
        <v>300</v>
      </c>
      <c r="S166" s="12"/>
      <c r="T166" s="12">
        <v>-275</v>
      </c>
      <c r="U166" s="37">
        <f>R166+S166+T166</f>
        <v>25</v>
      </c>
      <c r="V166" s="12"/>
      <c r="W166" s="12">
        <v>-25</v>
      </c>
      <c r="X166" s="37">
        <f>U166+V166+W166</f>
        <v>0</v>
      </c>
      <c r="Y166" s="51" t="s">
        <v>524</v>
      </c>
    </row>
    <row r="167" spans="1:25" ht="15.75" customHeight="1">
      <c r="A167" s="96" t="s">
        <v>227</v>
      </c>
      <c r="B167" s="97">
        <v>901</v>
      </c>
      <c r="C167" s="97" t="s">
        <v>226</v>
      </c>
      <c r="D167" s="97"/>
      <c r="E167" s="97"/>
      <c r="F167" s="98">
        <f>F168+F174+F186+F194+F182</f>
        <v>4778.7000000000007</v>
      </c>
      <c r="G167" s="98">
        <f>G168+G174+G186+G194+G182</f>
        <v>0</v>
      </c>
      <c r="H167" s="98">
        <f>H168+H174+H186+H194+H182</f>
        <v>0</v>
      </c>
      <c r="I167" s="99">
        <f t="shared" si="102"/>
        <v>4778.7000000000007</v>
      </c>
      <c r="J167" s="98">
        <f>J168+J174+J186+J194+J182</f>
        <v>0</v>
      </c>
      <c r="K167" s="98">
        <f>K168+K174+K186+K194+K182</f>
        <v>0</v>
      </c>
      <c r="L167" s="99">
        <f t="shared" si="103"/>
        <v>4778.7000000000007</v>
      </c>
      <c r="M167" s="98">
        <f>M168+M174+M186+M194+M182</f>
        <v>0</v>
      </c>
      <c r="N167" s="98">
        <f>N168+N174+N186+N194+N182</f>
        <v>0</v>
      </c>
      <c r="O167" s="99">
        <f t="shared" ref="O167:U167" si="111">O168+O174+O182+O186+O194</f>
        <v>4778.7</v>
      </c>
      <c r="P167" s="99">
        <f t="shared" si="111"/>
        <v>0</v>
      </c>
      <c r="Q167" s="99">
        <f t="shared" si="111"/>
        <v>50</v>
      </c>
      <c r="R167" s="99">
        <f t="shared" si="111"/>
        <v>4828.7</v>
      </c>
      <c r="S167" s="99">
        <f t="shared" si="111"/>
        <v>0</v>
      </c>
      <c r="T167" s="99">
        <f t="shared" si="111"/>
        <v>-27</v>
      </c>
      <c r="U167" s="99">
        <f t="shared" si="111"/>
        <v>4801.7</v>
      </c>
      <c r="V167" s="99">
        <f>V168+V174+V182+V186+V194</f>
        <v>0</v>
      </c>
      <c r="W167" s="99">
        <f>W168+W174+W182+W186+W194</f>
        <v>-50</v>
      </c>
      <c r="X167" s="99">
        <f>X168+X174+X182+X186+X194</f>
        <v>4751.7</v>
      </c>
      <c r="Y167" s="124"/>
    </row>
    <row r="168" spans="1:25" ht="15.75" customHeight="1">
      <c r="A168" s="31" t="s">
        <v>313</v>
      </c>
      <c r="B168" s="3">
        <v>901</v>
      </c>
      <c r="C168" s="3" t="s">
        <v>309</v>
      </c>
      <c r="D168" s="3"/>
      <c r="E168" s="3"/>
      <c r="F168" s="14">
        <f t="shared" ref="F168:N169" si="112">F169</f>
        <v>64.3</v>
      </c>
      <c r="G168" s="14">
        <f t="shared" si="112"/>
        <v>0</v>
      </c>
      <c r="H168" s="14">
        <f t="shared" si="112"/>
        <v>0</v>
      </c>
      <c r="I168" s="34">
        <f t="shared" si="102"/>
        <v>64.3</v>
      </c>
      <c r="J168" s="14">
        <f t="shared" si="112"/>
        <v>0</v>
      </c>
      <c r="K168" s="14">
        <f t="shared" si="112"/>
        <v>0</v>
      </c>
      <c r="L168" s="34">
        <f t="shared" si="103"/>
        <v>64.3</v>
      </c>
      <c r="M168" s="14">
        <f t="shared" si="112"/>
        <v>0</v>
      </c>
      <c r="N168" s="14">
        <f t="shared" si="112"/>
        <v>0</v>
      </c>
      <c r="O168" s="34">
        <f>O169</f>
        <v>64.3</v>
      </c>
      <c r="P168" s="34">
        <f t="shared" ref="P168:X169" si="113">P169</f>
        <v>0</v>
      </c>
      <c r="Q168" s="34">
        <f t="shared" si="113"/>
        <v>0</v>
      </c>
      <c r="R168" s="34">
        <f t="shared" si="113"/>
        <v>64.3</v>
      </c>
      <c r="S168" s="34">
        <f t="shared" si="113"/>
        <v>0</v>
      </c>
      <c r="T168" s="34">
        <f t="shared" si="113"/>
        <v>0</v>
      </c>
      <c r="U168" s="34">
        <f t="shared" si="113"/>
        <v>64.3</v>
      </c>
      <c r="V168" s="34">
        <f t="shared" si="113"/>
        <v>0</v>
      </c>
      <c r="W168" s="34">
        <f t="shared" si="113"/>
        <v>0</v>
      </c>
      <c r="X168" s="34">
        <f t="shared" si="113"/>
        <v>64.3</v>
      </c>
      <c r="Y168" s="71"/>
    </row>
    <row r="169" spans="1:25" ht="120" customHeight="1">
      <c r="A169" s="9" t="s">
        <v>312</v>
      </c>
      <c r="B169" s="3">
        <v>901</v>
      </c>
      <c r="C169" s="3" t="s">
        <v>309</v>
      </c>
      <c r="D169" s="3" t="s">
        <v>311</v>
      </c>
      <c r="E169" s="3"/>
      <c r="F169" s="14">
        <f t="shared" si="112"/>
        <v>64.3</v>
      </c>
      <c r="G169" s="14">
        <f t="shared" si="112"/>
        <v>0</v>
      </c>
      <c r="H169" s="14">
        <f t="shared" si="112"/>
        <v>0</v>
      </c>
      <c r="I169" s="34">
        <f t="shared" si="102"/>
        <v>64.3</v>
      </c>
      <c r="J169" s="14">
        <f t="shared" si="112"/>
        <v>0</v>
      </c>
      <c r="K169" s="14">
        <f t="shared" si="112"/>
        <v>0</v>
      </c>
      <c r="L169" s="34">
        <f t="shared" si="103"/>
        <v>64.3</v>
      </c>
      <c r="M169" s="14">
        <f t="shared" si="112"/>
        <v>0</v>
      </c>
      <c r="N169" s="14">
        <f t="shared" si="112"/>
        <v>0</v>
      </c>
      <c r="O169" s="34">
        <f>O170</f>
        <v>64.3</v>
      </c>
      <c r="P169" s="34">
        <f t="shared" si="113"/>
        <v>0</v>
      </c>
      <c r="Q169" s="34">
        <f t="shared" si="113"/>
        <v>0</v>
      </c>
      <c r="R169" s="34">
        <f t="shared" si="113"/>
        <v>64.3</v>
      </c>
      <c r="S169" s="34">
        <f t="shared" si="113"/>
        <v>0</v>
      </c>
      <c r="T169" s="34">
        <f t="shared" si="113"/>
        <v>0</v>
      </c>
      <c r="U169" s="34">
        <f t="shared" si="113"/>
        <v>64.3</v>
      </c>
      <c r="V169" s="34">
        <f t="shared" si="113"/>
        <v>0</v>
      </c>
      <c r="W169" s="34">
        <f t="shared" si="113"/>
        <v>0</v>
      </c>
      <c r="X169" s="34">
        <f t="shared" si="113"/>
        <v>64.3</v>
      </c>
      <c r="Y169" s="71"/>
    </row>
    <row r="170" spans="1:25" ht="45" customHeight="1">
      <c r="A170" s="9" t="s">
        <v>310</v>
      </c>
      <c r="B170" s="3">
        <v>901</v>
      </c>
      <c r="C170" s="3" t="s">
        <v>309</v>
      </c>
      <c r="D170" s="3" t="s">
        <v>308</v>
      </c>
      <c r="E170" s="3"/>
      <c r="F170" s="14">
        <f>F171+F173</f>
        <v>64.3</v>
      </c>
      <c r="G170" s="14">
        <f>G171+G173</f>
        <v>0</v>
      </c>
      <c r="H170" s="14">
        <f>H171+H173</f>
        <v>0</v>
      </c>
      <c r="I170" s="34">
        <f t="shared" si="102"/>
        <v>64.3</v>
      </c>
      <c r="J170" s="14">
        <f>J171+J173</f>
        <v>0</v>
      </c>
      <c r="K170" s="14">
        <f>K171+K173</f>
        <v>0</v>
      </c>
      <c r="L170" s="34">
        <f t="shared" si="103"/>
        <v>64.3</v>
      </c>
      <c r="M170" s="14">
        <f t="shared" ref="M170:R170" si="114">M171+M173</f>
        <v>0</v>
      </c>
      <c r="N170" s="14">
        <f t="shared" si="114"/>
        <v>0</v>
      </c>
      <c r="O170" s="14">
        <f t="shared" si="114"/>
        <v>64.3</v>
      </c>
      <c r="P170" s="14">
        <f t="shared" si="114"/>
        <v>0</v>
      </c>
      <c r="Q170" s="14">
        <f t="shared" si="114"/>
        <v>0</v>
      </c>
      <c r="R170" s="14">
        <f t="shared" si="114"/>
        <v>64.3</v>
      </c>
      <c r="S170" s="14">
        <f t="shared" ref="S170:X170" si="115">S171+S173</f>
        <v>0</v>
      </c>
      <c r="T170" s="14">
        <f t="shared" si="115"/>
        <v>0</v>
      </c>
      <c r="U170" s="14">
        <f t="shared" si="115"/>
        <v>64.3</v>
      </c>
      <c r="V170" s="14">
        <f t="shared" si="115"/>
        <v>0</v>
      </c>
      <c r="W170" s="14">
        <f t="shared" si="115"/>
        <v>0</v>
      </c>
      <c r="X170" s="14">
        <f t="shared" si="115"/>
        <v>64.3</v>
      </c>
      <c r="Y170" s="71"/>
    </row>
    <row r="171" spans="1:25" ht="30" customHeight="1">
      <c r="A171" s="8" t="s">
        <v>120</v>
      </c>
      <c r="B171" s="3">
        <v>901</v>
      </c>
      <c r="C171" s="3" t="s">
        <v>309</v>
      </c>
      <c r="D171" s="3" t="s">
        <v>308</v>
      </c>
      <c r="E171" s="3" t="s">
        <v>119</v>
      </c>
      <c r="F171" s="14">
        <f>F172</f>
        <v>58.5</v>
      </c>
      <c r="G171" s="14">
        <f>G172</f>
        <v>0</v>
      </c>
      <c r="H171" s="14">
        <f>H172</f>
        <v>0</v>
      </c>
      <c r="I171" s="34">
        <f t="shared" si="102"/>
        <v>58.5</v>
      </c>
      <c r="J171" s="14">
        <f>J172</f>
        <v>0</v>
      </c>
      <c r="K171" s="14">
        <f>K172</f>
        <v>0</v>
      </c>
      <c r="L171" s="34">
        <f t="shared" si="103"/>
        <v>58.5</v>
      </c>
      <c r="M171" s="14">
        <f>M172</f>
        <v>0</v>
      </c>
      <c r="N171" s="14">
        <f>N172</f>
        <v>0</v>
      </c>
      <c r="O171" s="34">
        <f>L171+M171+N171</f>
        <v>58.5</v>
      </c>
      <c r="P171" s="14">
        <f>P172</f>
        <v>0</v>
      </c>
      <c r="Q171" s="14">
        <f>Q172</f>
        <v>0</v>
      </c>
      <c r="R171" s="34">
        <f t="shared" si="109"/>
        <v>58.5</v>
      </c>
      <c r="S171" s="14">
        <f>S172</f>
        <v>0</v>
      </c>
      <c r="T171" s="14">
        <f>T172</f>
        <v>0</v>
      </c>
      <c r="U171" s="34">
        <f>R171+S171+T171</f>
        <v>58.5</v>
      </c>
      <c r="V171" s="14">
        <f>V172</f>
        <v>0</v>
      </c>
      <c r="W171" s="14">
        <f>W172</f>
        <v>0</v>
      </c>
      <c r="X171" s="34">
        <f>U171+V171+W171</f>
        <v>58.5</v>
      </c>
      <c r="Y171" s="71"/>
    </row>
    <row r="172" spans="1:25" ht="45" customHeight="1">
      <c r="A172" s="8" t="s">
        <v>0</v>
      </c>
      <c r="B172" s="3">
        <v>901</v>
      </c>
      <c r="C172" s="3" t="s">
        <v>309</v>
      </c>
      <c r="D172" s="3" t="s">
        <v>308</v>
      </c>
      <c r="E172" s="3" t="s">
        <v>508</v>
      </c>
      <c r="F172" s="14">
        <v>58.5</v>
      </c>
      <c r="G172" s="14"/>
      <c r="H172" s="14"/>
      <c r="I172" s="34">
        <f t="shared" si="102"/>
        <v>58.5</v>
      </c>
      <c r="J172" s="14"/>
      <c r="K172" s="14"/>
      <c r="L172" s="34">
        <f t="shared" si="103"/>
        <v>58.5</v>
      </c>
      <c r="M172" s="14"/>
      <c r="N172" s="14"/>
      <c r="O172" s="34">
        <f>L172+M172+N172</f>
        <v>58.5</v>
      </c>
      <c r="P172" s="14">
        <v>0</v>
      </c>
      <c r="Q172" s="14">
        <v>0</v>
      </c>
      <c r="R172" s="34">
        <f t="shared" si="109"/>
        <v>58.5</v>
      </c>
      <c r="S172" s="14"/>
      <c r="T172" s="14"/>
      <c r="U172" s="34">
        <f>R172+S172+T172</f>
        <v>58.5</v>
      </c>
      <c r="V172" s="14"/>
      <c r="W172" s="14"/>
      <c r="X172" s="34">
        <f>U172+V172+W172</f>
        <v>58.5</v>
      </c>
      <c r="Y172" s="71"/>
    </row>
    <row r="173" spans="1:25" ht="30" customHeight="1">
      <c r="A173" s="8" t="s">
        <v>479</v>
      </c>
      <c r="B173" s="3">
        <v>901</v>
      </c>
      <c r="C173" s="3" t="s">
        <v>309</v>
      </c>
      <c r="D173" s="3" t="s">
        <v>308</v>
      </c>
      <c r="E173" s="3" t="s">
        <v>476</v>
      </c>
      <c r="F173" s="14">
        <v>5.8</v>
      </c>
      <c r="G173" s="14"/>
      <c r="H173" s="14"/>
      <c r="I173" s="34">
        <f t="shared" si="102"/>
        <v>5.8</v>
      </c>
      <c r="J173" s="14"/>
      <c r="K173" s="14"/>
      <c r="L173" s="34">
        <f t="shared" si="103"/>
        <v>5.8</v>
      </c>
      <c r="M173" s="14"/>
      <c r="N173" s="14"/>
      <c r="O173" s="34">
        <f>L173+M173+N173</f>
        <v>5.8</v>
      </c>
      <c r="P173" s="14">
        <v>0</v>
      </c>
      <c r="Q173" s="14">
        <v>0</v>
      </c>
      <c r="R173" s="34">
        <f t="shared" si="109"/>
        <v>5.8</v>
      </c>
      <c r="S173" s="14"/>
      <c r="T173" s="14"/>
      <c r="U173" s="34">
        <f>R173+S173+T173</f>
        <v>5.8</v>
      </c>
      <c r="V173" s="14"/>
      <c r="W173" s="14"/>
      <c r="X173" s="34">
        <f>U173+V173+W173</f>
        <v>5.8</v>
      </c>
      <c r="Y173" s="71"/>
    </row>
    <row r="174" spans="1:25" ht="15.75" customHeight="1">
      <c r="A174" s="9" t="s">
        <v>225</v>
      </c>
      <c r="B174" s="3">
        <v>901</v>
      </c>
      <c r="C174" s="3" t="s">
        <v>214</v>
      </c>
      <c r="D174" s="11"/>
      <c r="E174" s="11"/>
      <c r="F174" s="14">
        <f t="shared" ref="F174:N174" si="116">F175</f>
        <v>50</v>
      </c>
      <c r="G174" s="14">
        <f t="shared" si="116"/>
        <v>0</v>
      </c>
      <c r="H174" s="14">
        <f t="shared" si="116"/>
        <v>0</v>
      </c>
      <c r="I174" s="34">
        <f t="shared" si="102"/>
        <v>50</v>
      </c>
      <c r="J174" s="14">
        <f t="shared" si="116"/>
        <v>0</v>
      </c>
      <c r="K174" s="14">
        <f t="shared" si="116"/>
        <v>0</v>
      </c>
      <c r="L174" s="34">
        <f t="shared" si="103"/>
        <v>50</v>
      </c>
      <c r="M174" s="14">
        <f t="shared" si="116"/>
        <v>0</v>
      </c>
      <c r="N174" s="14">
        <f t="shared" si="116"/>
        <v>0</v>
      </c>
      <c r="O174" s="34">
        <f t="shared" ref="O174:X174" si="117">O175</f>
        <v>50</v>
      </c>
      <c r="P174" s="34">
        <f t="shared" si="117"/>
        <v>0</v>
      </c>
      <c r="Q174" s="34">
        <f t="shared" si="117"/>
        <v>0</v>
      </c>
      <c r="R174" s="34">
        <f t="shared" si="117"/>
        <v>50</v>
      </c>
      <c r="S174" s="34">
        <f t="shared" si="117"/>
        <v>0</v>
      </c>
      <c r="T174" s="34">
        <f t="shared" si="117"/>
        <v>0</v>
      </c>
      <c r="U174" s="34">
        <f t="shared" si="117"/>
        <v>50</v>
      </c>
      <c r="V174" s="34">
        <f t="shared" si="117"/>
        <v>0</v>
      </c>
      <c r="W174" s="34">
        <f t="shared" si="117"/>
        <v>0</v>
      </c>
      <c r="X174" s="34">
        <f t="shared" si="117"/>
        <v>50</v>
      </c>
      <c r="Y174" s="71"/>
    </row>
    <row r="175" spans="1:25" ht="15.75" customHeight="1">
      <c r="A175" s="9" t="s">
        <v>502</v>
      </c>
      <c r="B175" s="3">
        <v>901</v>
      </c>
      <c r="C175" s="3" t="s">
        <v>214</v>
      </c>
      <c r="D175" s="3">
        <v>7950000</v>
      </c>
      <c r="E175" s="3"/>
      <c r="F175" s="14">
        <f>F179</f>
        <v>50</v>
      </c>
      <c r="G175" s="14">
        <f>G179</f>
        <v>0</v>
      </c>
      <c r="H175" s="14">
        <f>H179</f>
        <v>0</v>
      </c>
      <c r="I175" s="34">
        <f t="shared" si="102"/>
        <v>50</v>
      </c>
      <c r="J175" s="14">
        <f>J179</f>
        <v>0</v>
      </c>
      <c r="K175" s="14">
        <f>K179</f>
        <v>0</v>
      </c>
      <c r="L175" s="34">
        <f t="shared" si="103"/>
        <v>50</v>
      </c>
      <c r="M175" s="14">
        <f>M179</f>
        <v>0</v>
      </c>
      <c r="N175" s="14">
        <f>N179</f>
        <v>0</v>
      </c>
      <c r="O175" s="34">
        <f t="shared" ref="O175:U175" si="118">O176+O179</f>
        <v>50</v>
      </c>
      <c r="P175" s="34">
        <f t="shared" si="118"/>
        <v>0</v>
      </c>
      <c r="Q175" s="34">
        <f t="shared" si="118"/>
        <v>0</v>
      </c>
      <c r="R175" s="34">
        <f t="shared" si="118"/>
        <v>50</v>
      </c>
      <c r="S175" s="34">
        <f t="shared" si="118"/>
        <v>0</v>
      </c>
      <c r="T175" s="34">
        <f t="shared" si="118"/>
        <v>0</v>
      </c>
      <c r="U175" s="34">
        <f t="shared" si="118"/>
        <v>50</v>
      </c>
      <c r="V175" s="34">
        <f>V176+V179</f>
        <v>0</v>
      </c>
      <c r="W175" s="34">
        <f>W176+W179</f>
        <v>0</v>
      </c>
      <c r="X175" s="34">
        <f>X176+X179</f>
        <v>50</v>
      </c>
      <c r="Y175" s="71"/>
    </row>
    <row r="176" spans="1:25" ht="45" customHeight="1">
      <c r="A176" s="9" t="s">
        <v>419</v>
      </c>
      <c r="B176" s="3" t="s">
        <v>251</v>
      </c>
      <c r="C176" s="3" t="s">
        <v>214</v>
      </c>
      <c r="D176" s="3" t="s">
        <v>464</v>
      </c>
      <c r="E176" s="3"/>
      <c r="F176" s="14"/>
      <c r="G176" s="14"/>
      <c r="H176" s="14"/>
      <c r="I176" s="34"/>
      <c r="J176" s="14"/>
      <c r="K176" s="14"/>
      <c r="L176" s="34"/>
      <c r="M176" s="14"/>
      <c r="N176" s="14"/>
      <c r="O176" s="34">
        <f t="shared" ref="O176:U176" si="119">O177+O178</f>
        <v>0</v>
      </c>
      <c r="P176" s="34">
        <f t="shared" si="119"/>
        <v>0</v>
      </c>
      <c r="Q176" s="34">
        <f t="shared" si="119"/>
        <v>47.5</v>
      </c>
      <c r="R176" s="34">
        <f t="shared" si="119"/>
        <v>47.5</v>
      </c>
      <c r="S176" s="34">
        <f t="shared" si="119"/>
        <v>0</v>
      </c>
      <c r="T176" s="34">
        <f t="shared" si="119"/>
        <v>0</v>
      </c>
      <c r="U176" s="34">
        <f t="shared" si="119"/>
        <v>47.5</v>
      </c>
      <c r="V176" s="34">
        <f>V177+V178</f>
        <v>0</v>
      </c>
      <c r="W176" s="34">
        <f>W177+W178</f>
        <v>0</v>
      </c>
      <c r="X176" s="34">
        <f>X177+X178</f>
        <v>47.5</v>
      </c>
      <c r="Y176" s="83"/>
    </row>
    <row r="177" spans="1:25" ht="30" customHeight="1">
      <c r="A177" s="13" t="s">
        <v>479</v>
      </c>
      <c r="B177" s="3" t="s">
        <v>251</v>
      </c>
      <c r="C177" s="3" t="s">
        <v>214</v>
      </c>
      <c r="D177" s="3" t="s">
        <v>464</v>
      </c>
      <c r="E177" s="3" t="s">
        <v>476</v>
      </c>
      <c r="F177" s="14"/>
      <c r="G177" s="14"/>
      <c r="H177" s="14"/>
      <c r="I177" s="34"/>
      <c r="J177" s="14"/>
      <c r="K177" s="14"/>
      <c r="L177" s="34"/>
      <c r="M177" s="14"/>
      <c r="N177" s="14"/>
      <c r="O177" s="34">
        <v>0</v>
      </c>
      <c r="P177" s="14">
        <v>0</v>
      </c>
      <c r="Q177" s="14">
        <v>2.8</v>
      </c>
      <c r="R177" s="34">
        <f>O177+P177+Q177</f>
        <v>2.8</v>
      </c>
      <c r="S177" s="14"/>
      <c r="T177" s="14"/>
      <c r="U177" s="34">
        <f>R177+S177+T177</f>
        <v>2.8</v>
      </c>
      <c r="V177" s="14"/>
      <c r="W177" s="14"/>
      <c r="X177" s="34">
        <f>U177+V177+W177</f>
        <v>2.8</v>
      </c>
      <c r="Y177" s="144"/>
    </row>
    <row r="178" spans="1:25" ht="45" customHeight="1">
      <c r="A178" s="8" t="s">
        <v>290</v>
      </c>
      <c r="B178" s="3" t="s">
        <v>251</v>
      </c>
      <c r="C178" s="3" t="s">
        <v>214</v>
      </c>
      <c r="D178" s="3" t="s">
        <v>464</v>
      </c>
      <c r="E178" s="3" t="s">
        <v>217</v>
      </c>
      <c r="F178" s="14"/>
      <c r="G178" s="14"/>
      <c r="H178" s="14"/>
      <c r="I178" s="34"/>
      <c r="J178" s="14"/>
      <c r="K178" s="14"/>
      <c r="L178" s="34"/>
      <c r="M178" s="14"/>
      <c r="N178" s="14"/>
      <c r="O178" s="34">
        <v>0</v>
      </c>
      <c r="P178" s="14">
        <v>0</v>
      </c>
      <c r="Q178" s="14">
        <v>44.7</v>
      </c>
      <c r="R178" s="34">
        <f>O178+P178+Q178</f>
        <v>44.7</v>
      </c>
      <c r="S178" s="14"/>
      <c r="T178" s="14"/>
      <c r="U178" s="34">
        <f>R178+S178+T178</f>
        <v>44.7</v>
      </c>
      <c r="V178" s="14"/>
      <c r="W178" s="14"/>
      <c r="X178" s="34">
        <f>U178+V178+W178</f>
        <v>44.7</v>
      </c>
      <c r="Y178" s="146"/>
    </row>
    <row r="179" spans="1:25" ht="45" customHeight="1">
      <c r="A179" s="13" t="s">
        <v>307</v>
      </c>
      <c r="B179" s="7">
        <v>901</v>
      </c>
      <c r="C179" s="7" t="s">
        <v>214</v>
      </c>
      <c r="D179" s="7" t="s">
        <v>306</v>
      </c>
      <c r="E179" s="7"/>
      <c r="F179" s="12">
        <f>F181</f>
        <v>50</v>
      </c>
      <c r="G179" s="12">
        <f>G181</f>
        <v>0</v>
      </c>
      <c r="H179" s="12">
        <f>H181</f>
        <v>0</v>
      </c>
      <c r="I179" s="37">
        <f t="shared" si="102"/>
        <v>50</v>
      </c>
      <c r="J179" s="12">
        <f>J181+J180</f>
        <v>0</v>
      </c>
      <c r="K179" s="12">
        <f>K181+K180</f>
        <v>0</v>
      </c>
      <c r="L179" s="37">
        <f t="shared" si="103"/>
        <v>50</v>
      </c>
      <c r="M179" s="12">
        <f t="shared" ref="M179:R179" si="120">M181+M180</f>
        <v>0</v>
      </c>
      <c r="N179" s="12">
        <f t="shared" si="120"/>
        <v>0</v>
      </c>
      <c r="O179" s="12">
        <f t="shared" si="120"/>
        <v>50</v>
      </c>
      <c r="P179" s="12">
        <f t="shared" si="120"/>
        <v>0</v>
      </c>
      <c r="Q179" s="12">
        <f t="shared" si="120"/>
        <v>-47.5</v>
      </c>
      <c r="R179" s="12">
        <f t="shared" si="120"/>
        <v>2.5</v>
      </c>
      <c r="S179" s="12">
        <f t="shared" ref="S179:X179" si="121">S181+S180</f>
        <v>0</v>
      </c>
      <c r="T179" s="12">
        <f t="shared" si="121"/>
        <v>0</v>
      </c>
      <c r="U179" s="12">
        <f t="shared" si="121"/>
        <v>2.5</v>
      </c>
      <c r="V179" s="12">
        <f t="shared" si="121"/>
        <v>0</v>
      </c>
      <c r="W179" s="12">
        <f t="shared" si="121"/>
        <v>0</v>
      </c>
      <c r="X179" s="12">
        <f t="shared" si="121"/>
        <v>2.5</v>
      </c>
      <c r="Y179" s="100"/>
    </row>
    <row r="180" spans="1:25" ht="30" customHeight="1">
      <c r="A180" s="13" t="s">
        <v>479</v>
      </c>
      <c r="B180" s="7" t="s">
        <v>251</v>
      </c>
      <c r="C180" s="7" t="s">
        <v>214</v>
      </c>
      <c r="D180" s="7" t="s">
        <v>306</v>
      </c>
      <c r="E180" s="7" t="s">
        <v>476</v>
      </c>
      <c r="F180" s="12"/>
      <c r="G180" s="12"/>
      <c r="H180" s="12"/>
      <c r="I180" s="37">
        <v>0</v>
      </c>
      <c r="J180" s="12">
        <v>2.6</v>
      </c>
      <c r="K180" s="12"/>
      <c r="L180" s="37">
        <f>I180+J180+K180</f>
        <v>2.6</v>
      </c>
      <c r="M180" s="12"/>
      <c r="N180" s="12"/>
      <c r="O180" s="37">
        <f>L180+M180+N180</f>
        <v>2.6</v>
      </c>
      <c r="P180" s="12">
        <v>0</v>
      </c>
      <c r="Q180" s="12">
        <v>-0.1</v>
      </c>
      <c r="R180" s="37">
        <f>O180+P180+Q180</f>
        <v>2.5</v>
      </c>
      <c r="S180" s="12"/>
      <c r="T180" s="12"/>
      <c r="U180" s="37">
        <f>R180+S180+T180</f>
        <v>2.5</v>
      </c>
      <c r="V180" s="12"/>
      <c r="W180" s="12"/>
      <c r="X180" s="37">
        <f>U180+V180+W180</f>
        <v>2.5</v>
      </c>
      <c r="Y180" s="144"/>
    </row>
    <row r="181" spans="1:25" ht="45" customHeight="1">
      <c r="A181" s="8" t="s">
        <v>290</v>
      </c>
      <c r="B181" s="7">
        <v>901</v>
      </c>
      <c r="C181" s="7" t="s">
        <v>214</v>
      </c>
      <c r="D181" s="7" t="s">
        <v>306</v>
      </c>
      <c r="E181" s="7">
        <v>810</v>
      </c>
      <c r="F181" s="12">
        <v>50</v>
      </c>
      <c r="G181" s="12"/>
      <c r="H181" s="12"/>
      <c r="I181" s="37">
        <f t="shared" si="102"/>
        <v>50</v>
      </c>
      <c r="J181" s="12">
        <v>-2.6</v>
      </c>
      <c r="K181" s="12"/>
      <c r="L181" s="37">
        <f t="shared" si="103"/>
        <v>47.4</v>
      </c>
      <c r="M181" s="12"/>
      <c r="N181" s="12"/>
      <c r="O181" s="37">
        <f>L181+M181+N181</f>
        <v>47.4</v>
      </c>
      <c r="P181" s="12">
        <v>0</v>
      </c>
      <c r="Q181" s="12">
        <v>-47.4</v>
      </c>
      <c r="R181" s="37">
        <f>O181+P181+Q181</f>
        <v>0</v>
      </c>
      <c r="S181" s="12"/>
      <c r="T181" s="12"/>
      <c r="U181" s="37">
        <f>R181+S181+T181</f>
        <v>0</v>
      </c>
      <c r="V181" s="12"/>
      <c r="W181" s="12"/>
      <c r="X181" s="37">
        <f>U181+V181+W181</f>
        <v>0</v>
      </c>
      <c r="Y181" s="146"/>
    </row>
    <row r="182" spans="1:25" ht="15.75" customHeight="1">
      <c r="A182" s="9" t="s">
        <v>305</v>
      </c>
      <c r="B182" s="3">
        <v>901</v>
      </c>
      <c r="C182" s="3" t="s">
        <v>302</v>
      </c>
      <c r="D182" s="3"/>
      <c r="E182" s="3"/>
      <c r="F182" s="14">
        <f t="shared" ref="F182:V184" si="122">F183</f>
        <v>860</v>
      </c>
      <c r="G182" s="14">
        <f t="shared" si="122"/>
        <v>0</v>
      </c>
      <c r="H182" s="14">
        <f t="shared" si="122"/>
        <v>0</v>
      </c>
      <c r="I182" s="34">
        <f t="shared" si="102"/>
        <v>860</v>
      </c>
      <c r="J182" s="14">
        <f t="shared" si="122"/>
        <v>0</v>
      </c>
      <c r="K182" s="14">
        <f t="shared" si="122"/>
        <v>0</v>
      </c>
      <c r="L182" s="34">
        <f t="shared" si="103"/>
        <v>860</v>
      </c>
      <c r="M182" s="14">
        <f t="shared" si="122"/>
        <v>0</v>
      </c>
      <c r="N182" s="14">
        <f t="shared" si="122"/>
        <v>0</v>
      </c>
      <c r="O182" s="34">
        <f>O183</f>
        <v>860</v>
      </c>
      <c r="P182" s="34">
        <f t="shared" ref="P182:X184" si="123">P183</f>
        <v>0</v>
      </c>
      <c r="Q182" s="34">
        <f t="shared" si="123"/>
        <v>0</v>
      </c>
      <c r="R182" s="34">
        <f t="shared" si="123"/>
        <v>860</v>
      </c>
      <c r="S182" s="34">
        <f t="shared" si="123"/>
        <v>0</v>
      </c>
      <c r="T182" s="34">
        <f t="shared" si="123"/>
        <v>23</v>
      </c>
      <c r="U182" s="34">
        <f t="shared" si="123"/>
        <v>883</v>
      </c>
      <c r="V182" s="34">
        <f t="shared" si="123"/>
        <v>0</v>
      </c>
      <c r="W182" s="34">
        <f t="shared" si="123"/>
        <v>0</v>
      </c>
      <c r="X182" s="34">
        <f t="shared" si="123"/>
        <v>883</v>
      </c>
      <c r="Y182" s="71"/>
    </row>
    <row r="183" spans="1:25" ht="15.75" customHeight="1">
      <c r="A183" s="9" t="s">
        <v>304</v>
      </c>
      <c r="B183" s="3">
        <v>901</v>
      </c>
      <c r="C183" s="3" t="s">
        <v>302</v>
      </c>
      <c r="D183" s="3">
        <v>3170000</v>
      </c>
      <c r="E183" s="3"/>
      <c r="F183" s="14">
        <f t="shared" si="122"/>
        <v>860</v>
      </c>
      <c r="G183" s="14">
        <f t="shared" si="122"/>
        <v>0</v>
      </c>
      <c r="H183" s="14">
        <f t="shared" si="122"/>
        <v>0</v>
      </c>
      <c r="I183" s="34">
        <f t="shared" si="102"/>
        <v>860</v>
      </c>
      <c r="J183" s="14">
        <f t="shared" si="122"/>
        <v>0</v>
      </c>
      <c r="K183" s="14">
        <f t="shared" si="122"/>
        <v>0</v>
      </c>
      <c r="L183" s="34">
        <f t="shared" si="103"/>
        <v>860</v>
      </c>
      <c r="M183" s="14">
        <f t="shared" si="122"/>
        <v>0</v>
      </c>
      <c r="N183" s="14">
        <f t="shared" si="122"/>
        <v>0</v>
      </c>
      <c r="O183" s="34">
        <f>O184</f>
        <v>860</v>
      </c>
      <c r="P183" s="34">
        <f t="shared" si="123"/>
        <v>0</v>
      </c>
      <c r="Q183" s="34">
        <f t="shared" si="123"/>
        <v>0</v>
      </c>
      <c r="R183" s="34">
        <f t="shared" si="123"/>
        <v>860</v>
      </c>
      <c r="S183" s="34">
        <f t="shared" si="123"/>
        <v>0</v>
      </c>
      <c r="T183" s="34">
        <f t="shared" si="123"/>
        <v>23</v>
      </c>
      <c r="U183" s="34">
        <f t="shared" si="123"/>
        <v>883</v>
      </c>
      <c r="V183" s="34">
        <f t="shared" si="123"/>
        <v>0</v>
      </c>
      <c r="W183" s="34">
        <f t="shared" si="123"/>
        <v>0</v>
      </c>
      <c r="X183" s="34">
        <f t="shared" si="123"/>
        <v>883</v>
      </c>
      <c r="Y183" s="71"/>
    </row>
    <row r="184" spans="1:25" ht="30" customHeight="1">
      <c r="A184" s="9" t="s">
        <v>303</v>
      </c>
      <c r="B184" s="3">
        <v>901</v>
      </c>
      <c r="C184" s="3" t="s">
        <v>302</v>
      </c>
      <c r="D184" s="3">
        <v>3170100</v>
      </c>
      <c r="E184" s="3"/>
      <c r="F184" s="14">
        <f t="shared" si="122"/>
        <v>860</v>
      </c>
      <c r="G184" s="14">
        <f t="shared" si="122"/>
        <v>0</v>
      </c>
      <c r="H184" s="14">
        <f t="shared" si="122"/>
        <v>0</v>
      </c>
      <c r="I184" s="34">
        <f t="shared" si="102"/>
        <v>860</v>
      </c>
      <c r="J184" s="14">
        <f t="shared" si="122"/>
        <v>0</v>
      </c>
      <c r="K184" s="14">
        <f t="shared" si="122"/>
        <v>0</v>
      </c>
      <c r="L184" s="34">
        <f t="shared" si="103"/>
        <v>860</v>
      </c>
      <c r="M184" s="14">
        <f t="shared" si="122"/>
        <v>0</v>
      </c>
      <c r="N184" s="14">
        <f t="shared" si="122"/>
        <v>0</v>
      </c>
      <c r="O184" s="14">
        <f t="shared" si="122"/>
        <v>860</v>
      </c>
      <c r="P184" s="14">
        <f t="shared" si="122"/>
        <v>0</v>
      </c>
      <c r="Q184" s="14">
        <f t="shared" si="122"/>
        <v>0</v>
      </c>
      <c r="R184" s="14">
        <f t="shared" si="122"/>
        <v>860</v>
      </c>
      <c r="S184" s="14">
        <f t="shared" si="122"/>
        <v>0</v>
      </c>
      <c r="T184" s="14">
        <f t="shared" si="122"/>
        <v>23</v>
      </c>
      <c r="U184" s="14">
        <f t="shared" si="122"/>
        <v>883</v>
      </c>
      <c r="V184" s="14">
        <f t="shared" si="122"/>
        <v>0</v>
      </c>
      <c r="W184" s="14">
        <f t="shared" si="123"/>
        <v>0</v>
      </c>
      <c r="X184" s="14">
        <f t="shared" si="123"/>
        <v>883</v>
      </c>
      <c r="Y184" s="71"/>
    </row>
    <row r="185" spans="1:25" ht="45" customHeight="1">
      <c r="A185" s="8" t="s">
        <v>290</v>
      </c>
      <c r="B185" s="3">
        <v>901</v>
      </c>
      <c r="C185" s="3" t="s">
        <v>302</v>
      </c>
      <c r="D185" s="3">
        <v>3170100</v>
      </c>
      <c r="E185" s="3" t="s">
        <v>217</v>
      </c>
      <c r="F185" s="14">
        <v>860</v>
      </c>
      <c r="G185" s="14"/>
      <c r="H185" s="14"/>
      <c r="I185" s="34">
        <f t="shared" si="102"/>
        <v>860</v>
      </c>
      <c r="J185" s="14"/>
      <c r="K185" s="14"/>
      <c r="L185" s="34">
        <f t="shared" si="103"/>
        <v>860</v>
      </c>
      <c r="M185" s="14"/>
      <c r="N185" s="14"/>
      <c r="O185" s="34">
        <f>L185+M185+N185</f>
        <v>860</v>
      </c>
      <c r="P185" s="14">
        <v>0</v>
      </c>
      <c r="Q185" s="14">
        <v>0</v>
      </c>
      <c r="R185" s="34">
        <f>O185+P185+Q185</f>
        <v>860</v>
      </c>
      <c r="S185" s="14"/>
      <c r="T185" s="14">
        <v>23</v>
      </c>
      <c r="U185" s="34">
        <f>R185+S185+T185</f>
        <v>883</v>
      </c>
      <c r="V185" s="14"/>
      <c r="W185" s="14"/>
      <c r="X185" s="34">
        <f>U185+V185+W185</f>
        <v>883</v>
      </c>
      <c r="Y185" s="71"/>
    </row>
    <row r="186" spans="1:25" ht="15.75" customHeight="1">
      <c r="A186" s="9" t="s">
        <v>301</v>
      </c>
      <c r="B186" s="3">
        <v>901</v>
      </c>
      <c r="C186" s="3" t="s">
        <v>294</v>
      </c>
      <c r="D186" s="3"/>
      <c r="E186" s="3"/>
      <c r="F186" s="14">
        <f>F187+F191</f>
        <v>3754.4</v>
      </c>
      <c r="G186" s="14">
        <f>G187+G191</f>
        <v>0</v>
      </c>
      <c r="H186" s="14">
        <f>H187+H191</f>
        <v>0</v>
      </c>
      <c r="I186" s="34">
        <f t="shared" si="102"/>
        <v>3754.4</v>
      </c>
      <c r="J186" s="14">
        <f>J187+J191</f>
        <v>0</v>
      </c>
      <c r="K186" s="14">
        <f>K187+K191</f>
        <v>0</v>
      </c>
      <c r="L186" s="34">
        <f t="shared" si="103"/>
        <v>3754.4</v>
      </c>
      <c r="M186" s="14">
        <f t="shared" ref="M186:R186" si="124">M187+M191</f>
        <v>0</v>
      </c>
      <c r="N186" s="14">
        <f t="shared" si="124"/>
        <v>0</v>
      </c>
      <c r="O186" s="34">
        <f t="shared" si="124"/>
        <v>3754.4</v>
      </c>
      <c r="P186" s="34">
        <f t="shared" si="124"/>
        <v>0</v>
      </c>
      <c r="Q186" s="34">
        <f t="shared" si="124"/>
        <v>50</v>
      </c>
      <c r="R186" s="34">
        <f t="shared" si="124"/>
        <v>3804.4</v>
      </c>
      <c r="S186" s="34">
        <f t="shared" ref="S186:X186" si="125">S187+S191</f>
        <v>0</v>
      </c>
      <c r="T186" s="34">
        <f t="shared" si="125"/>
        <v>0</v>
      </c>
      <c r="U186" s="34">
        <f t="shared" si="125"/>
        <v>3804.4</v>
      </c>
      <c r="V186" s="34">
        <f t="shared" si="125"/>
        <v>0</v>
      </c>
      <c r="W186" s="34">
        <f t="shared" si="125"/>
        <v>-50</v>
      </c>
      <c r="X186" s="34">
        <f t="shared" si="125"/>
        <v>3754.4</v>
      </c>
      <c r="Y186" s="71"/>
    </row>
    <row r="187" spans="1:25" ht="15.75" customHeight="1">
      <c r="A187" s="9" t="s">
        <v>300</v>
      </c>
      <c r="B187" s="3">
        <v>901</v>
      </c>
      <c r="C187" s="3" t="s">
        <v>294</v>
      </c>
      <c r="D187" s="3" t="s">
        <v>299</v>
      </c>
      <c r="E187" s="3"/>
      <c r="F187" s="14">
        <f t="shared" ref="F187:V189" si="126">F188</f>
        <v>3000</v>
      </c>
      <c r="G187" s="14">
        <f t="shared" si="126"/>
        <v>0</v>
      </c>
      <c r="H187" s="14">
        <f t="shared" si="126"/>
        <v>0</v>
      </c>
      <c r="I187" s="34">
        <f t="shared" si="102"/>
        <v>3000</v>
      </c>
      <c r="J187" s="14">
        <f t="shared" si="126"/>
        <v>0</v>
      </c>
      <c r="K187" s="14">
        <f t="shared" si="126"/>
        <v>0</v>
      </c>
      <c r="L187" s="34">
        <f t="shared" si="103"/>
        <v>3000</v>
      </c>
      <c r="M187" s="14">
        <f t="shared" si="126"/>
        <v>0</v>
      </c>
      <c r="N187" s="14">
        <f t="shared" si="126"/>
        <v>0</v>
      </c>
      <c r="O187" s="34">
        <f t="shared" ref="O187:X187" si="127">O188</f>
        <v>3000</v>
      </c>
      <c r="P187" s="34">
        <f t="shared" si="127"/>
        <v>0</v>
      </c>
      <c r="Q187" s="34">
        <f t="shared" si="127"/>
        <v>50</v>
      </c>
      <c r="R187" s="34">
        <f t="shared" si="127"/>
        <v>3050</v>
      </c>
      <c r="S187" s="34">
        <f t="shared" si="127"/>
        <v>0</v>
      </c>
      <c r="T187" s="34">
        <f t="shared" si="127"/>
        <v>0</v>
      </c>
      <c r="U187" s="34">
        <f t="shared" si="127"/>
        <v>3050</v>
      </c>
      <c r="V187" s="34">
        <f t="shared" si="127"/>
        <v>0</v>
      </c>
      <c r="W187" s="34">
        <f t="shared" si="127"/>
        <v>0</v>
      </c>
      <c r="X187" s="34">
        <f t="shared" si="127"/>
        <v>3050</v>
      </c>
      <c r="Y187" s="71"/>
    </row>
    <row r="188" spans="1:25" ht="90" customHeight="1">
      <c r="A188" s="9" t="s">
        <v>298</v>
      </c>
      <c r="B188" s="3">
        <v>901</v>
      </c>
      <c r="C188" s="3" t="s">
        <v>294</v>
      </c>
      <c r="D188" s="3" t="s">
        <v>296</v>
      </c>
      <c r="E188" s="3"/>
      <c r="F188" s="14">
        <f t="shared" si="126"/>
        <v>3000</v>
      </c>
      <c r="G188" s="14">
        <f t="shared" si="126"/>
        <v>0</v>
      </c>
      <c r="H188" s="14">
        <f t="shared" si="126"/>
        <v>0</v>
      </c>
      <c r="I188" s="34">
        <f t="shared" si="102"/>
        <v>3000</v>
      </c>
      <c r="J188" s="14">
        <f t="shared" si="126"/>
        <v>0</v>
      </c>
      <c r="K188" s="14">
        <f t="shared" si="126"/>
        <v>0</v>
      </c>
      <c r="L188" s="34">
        <f t="shared" si="103"/>
        <v>3000</v>
      </c>
      <c r="M188" s="14">
        <f t="shared" si="126"/>
        <v>0</v>
      </c>
      <c r="N188" s="14">
        <f t="shared" si="126"/>
        <v>0</v>
      </c>
      <c r="O188" s="14">
        <f t="shared" si="126"/>
        <v>3000</v>
      </c>
      <c r="P188" s="14">
        <f t="shared" si="126"/>
        <v>0</v>
      </c>
      <c r="Q188" s="14">
        <f t="shared" si="126"/>
        <v>50</v>
      </c>
      <c r="R188" s="14">
        <f t="shared" si="126"/>
        <v>3050</v>
      </c>
      <c r="S188" s="14">
        <f t="shared" si="126"/>
        <v>0</v>
      </c>
      <c r="T188" s="14">
        <f t="shared" si="126"/>
        <v>0</v>
      </c>
      <c r="U188" s="14">
        <f t="shared" si="126"/>
        <v>3050</v>
      </c>
      <c r="V188" s="14">
        <f t="shared" si="126"/>
        <v>0</v>
      </c>
      <c r="W188" s="14">
        <f>W189</f>
        <v>0</v>
      </c>
      <c r="X188" s="14">
        <f>X189</f>
        <v>3050</v>
      </c>
      <c r="Y188" s="71"/>
    </row>
    <row r="189" spans="1:25" ht="34.5" customHeight="1">
      <c r="A189" s="8" t="s">
        <v>215</v>
      </c>
      <c r="B189" s="3">
        <v>901</v>
      </c>
      <c r="C189" s="3" t="s">
        <v>294</v>
      </c>
      <c r="D189" s="3" t="s">
        <v>296</v>
      </c>
      <c r="E189" s="3" t="s">
        <v>476</v>
      </c>
      <c r="F189" s="14">
        <f t="shared" si="126"/>
        <v>3000</v>
      </c>
      <c r="G189" s="14">
        <f t="shared" si="126"/>
        <v>0</v>
      </c>
      <c r="H189" s="14">
        <f t="shared" si="126"/>
        <v>0</v>
      </c>
      <c r="I189" s="34">
        <f t="shared" si="102"/>
        <v>3000</v>
      </c>
      <c r="J189" s="14">
        <f t="shared" si="126"/>
        <v>0</v>
      </c>
      <c r="K189" s="14">
        <f t="shared" si="126"/>
        <v>0</v>
      </c>
      <c r="L189" s="34">
        <f t="shared" si="103"/>
        <v>3000</v>
      </c>
      <c r="M189" s="14">
        <f t="shared" si="126"/>
        <v>0</v>
      </c>
      <c r="N189" s="14">
        <f t="shared" si="126"/>
        <v>0</v>
      </c>
      <c r="O189" s="34">
        <f>L189+M189+N189</f>
        <v>3000</v>
      </c>
      <c r="P189" s="14">
        <f t="shared" si="126"/>
        <v>0</v>
      </c>
      <c r="Q189" s="14">
        <f t="shared" si="126"/>
        <v>50</v>
      </c>
      <c r="R189" s="34">
        <f>R190</f>
        <v>3050</v>
      </c>
      <c r="S189" s="34">
        <f t="shared" si="126"/>
        <v>0</v>
      </c>
      <c r="T189" s="34">
        <f t="shared" si="126"/>
        <v>0</v>
      </c>
      <c r="U189" s="34">
        <f>R189+S189+T189</f>
        <v>3050</v>
      </c>
      <c r="V189" s="34">
        <f>V190</f>
        <v>0</v>
      </c>
      <c r="W189" s="34">
        <f>W190</f>
        <v>0</v>
      </c>
      <c r="X189" s="34">
        <f>U189+V189+W189</f>
        <v>3050</v>
      </c>
      <c r="Y189" s="71"/>
    </row>
    <row r="190" spans="1:25" ht="15.75" customHeight="1">
      <c r="A190" s="9" t="s">
        <v>297</v>
      </c>
      <c r="B190" s="3">
        <v>901</v>
      </c>
      <c r="C190" s="3" t="s">
        <v>294</v>
      </c>
      <c r="D190" s="3" t="s">
        <v>296</v>
      </c>
      <c r="E190" s="3" t="s">
        <v>476</v>
      </c>
      <c r="F190" s="14">
        <v>3000</v>
      </c>
      <c r="G190" s="14"/>
      <c r="H190" s="14"/>
      <c r="I190" s="34">
        <f t="shared" si="102"/>
        <v>3000</v>
      </c>
      <c r="J190" s="14"/>
      <c r="K190" s="14"/>
      <c r="L190" s="34">
        <f t="shared" si="103"/>
        <v>3000</v>
      </c>
      <c r="M190" s="14"/>
      <c r="N190" s="14"/>
      <c r="O190" s="34">
        <f>L190+M190+N190</f>
        <v>3000</v>
      </c>
      <c r="P190" s="14">
        <v>0</v>
      </c>
      <c r="Q190" s="14">
        <v>50</v>
      </c>
      <c r="R190" s="34">
        <f>O190+P190+Q190</f>
        <v>3050</v>
      </c>
      <c r="S190" s="14"/>
      <c r="T190" s="14"/>
      <c r="U190" s="34">
        <f>R190+S190+T190</f>
        <v>3050</v>
      </c>
      <c r="V190" s="14"/>
      <c r="W190" s="14"/>
      <c r="X190" s="34">
        <f>U190+V190+W190</f>
        <v>3050</v>
      </c>
      <c r="Y190" s="51"/>
    </row>
    <row r="191" spans="1:25" ht="15.75" customHeight="1">
      <c r="A191" s="9" t="s">
        <v>502</v>
      </c>
      <c r="B191" s="3">
        <v>901</v>
      </c>
      <c r="C191" s="3" t="s">
        <v>294</v>
      </c>
      <c r="D191" s="3" t="s">
        <v>501</v>
      </c>
      <c r="E191" s="3"/>
      <c r="F191" s="14">
        <f t="shared" ref="F191:V192" si="128">F192</f>
        <v>754.4</v>
      </c>
      <c r="G191" s="14">
        <f t="shared" si="128"/>
        <v>0</v>
      </c>
      <c r="H191" s="14">
        <f t="shared" si="128"/>
        <v>0</v>
      </c>
      <c r="I191" s="34">
        <f t="shared" si="102"/>
        <v>754.4</v>
      </c>
      <c r="J191" s="14">
        <f t="shared" si="128"/>
        <v>0</v>
      </c>
      <c r="K191" s="14">
        <f t="shared" si="128"/>
        <v>0</v>
      </c>
      <c r="L191" s="34">
        <f t="shared" si="103"/>
        <v>754.4</v>
      </c>
      <c r="M191" s="14">
        <f t="shared" si="128"/>
        <v>0</v>
      </c>
      <c r="N191" s="14">
        <f t="shared" si="128"/>
        <v>0</v>
      </c>
      <c r="O191" s="34">
        <f t="shared" ref="O191:X192" si="129">O192</f>
        <v>754.4</v>
      </c>
      <c r="P191" s="34">
        <f t="shared" si="129"/>
        <v>0</v>
      </c>
      <c r="Q191" s="34">
        <f t="shared" si="129"/>
        <v>0</v>
      </c>
      <c r="R191" s="34">
        <f t="shared" si="129"/>
        <v>754.4</v>
      </c>
      <c r="S191" s="34">
        <f t="shared" si="129"/>
        <v>0</v>
      </c>
      <c r="T191" s="34">
        <f t="shared" si="129"/>
        <v>0</v>
      </c>
      <c r="U191" s="34">
        <f t="shared" si="129"/>
        <v>754.4</v>
      </c>
      <c r="V191" s="34">
        <f t="shared" si="129"/>
        <v>0</v>
      </c>
      <c r="W191" s="34">
        <f t="shared" si="129"/>
        <v>-50</v>
      </c>
      <c r="X191" s="34">
        <f t="shared" si="129"/>
        <v>704.4</v>
      </c>
      <c r="Y191" s="71"/>
    </row>
    <row r="192" spans="1:25" ht="45" customHeight="1">
      <c r="A192" s="13" t="s">
        <v>295</v>
      </c>
      <c r="B192" s="7">
        <v>901</v>
      </c>
      <c r="C192" s="7" t="s">
        <v>294</v>
      </c>
      <c r="D192" s="7" t="s">
        <v>293</v>
      </c>
      <c r="E192" s="7"/>
      <c r="F192" s="12">
        <f t="shared" si="128"/>
        <v>754.4</v>
      </c>
      <c r="G192" s="12">
        <f t="shared" si="128"/>
        <v>0</v>
      </c>
      <c r="H192" s="12">
        <f t="shared" si="128"/>
        <v>0</v>
      </c>
      <c r="I192" s="37">
        <f t="shared" si="102"/>
        <v>754.4</v>
      </c>
      <c r="J192" s="12">
        <f t="shared" si="128"/>
        <v>0</v>
      </c>
      <c r="K192" s="12">
        <f t="shared" si="128"/>
        <v>0</v>
      </c>
      <c r="L192" s="37">
        <f t="shared" si="103"/>
        <v>754.4</v>
      </c>
      <c r="M192" s="12">
        <f t="shared" si="128"/>
        <v>0</v>
      </c>
      <c r="N192" s="12">
        <f t="shared" si="128"/>
        <v>0</v>
      </c>
      <c r="O192" s="12">
        <f t="shared" si="128"/>
        <v>754.4</v>
      </c>
      <c r="P192" s="12">
        <f t="shared" si="128"/>
        <v>0</v>
      </c>
      <c r="Q192" s="12">
        <f t="shared" si="128"/>
        <v>0</v>
      </c>
      <c r="R192" s="12">
        <f t="shared" si="128"/>
        <v>754.4</v>
      </c>
      <c r="S192" s="12">
        <f t="shared" si="128"/>
        <v>0</v>
      </c>
      <c r="T192" s="12">
        <f t="shared" si="128"/>
        <v>0</v>
      </c>
      <c r="U192" s="12">
        <f t="shared" si="128"/>
        <v>754.4</v>
      </c>
      <c r="V192" s="12">
        <f t="shared" si="128"/>
        <v>0</v>
      </c>
      <c r="W192" s="12">
        <f t="shared" si="129"/>
        <v>-50</v>
      </c>
      <c r="X192" s="12">
        <f t="shared" si="129"/>
        <v>704.4</v>
      </c>
      <c r="Y192" s="71"/>
    </row>
    <row r="193" spans="1:25" ht="30" customHeight="1">
      <c r="A193" s="13" t="s">
        <v>479</v>
      </c>
      <c r="B193" s="7">
        <v>901</v>
      </c>
      <c r="C193" s="7" t="s">
        <v>294</v>
      </c>
      <c r="D193" s="7" t="s">
        <v>293</v>
      </c>
      <c r="E193" s="7" t="s">
        <v>476</v>
      </c>
      <c r="F193" s="12">
        <v>754.4</v>
      </c>
      <c r="G193" s="12"/>
      <c r="H193" s="12"/>
      <c r="I193" s="37">
        <f t="shared" si="102"/>
        <v>754.4</v>
      </c>
      <c r="J193" s="12"/>
      <c r="K193" s="12"/>
      <c r="L193" s="37">
        <f t="shared" si="103"/>
        <v>754.4</v>
      </c>
      <c r="M193" s="12"/>
      <c r="N193" s="12"/>
      <c r="O193" s="37">
        <f>L193+M193+N193</f>
        <v>754.4</v>
      </c>
      <c r="P193" s="12">
        <v>0</v>
      </c>
      <c r="Q193" s="12">
        <v>0</v>
      </c>
      <c r="R193" s="37">
        <f>O193+P193+Q193</f>
        <v>754.4</v>
      </c>
      <c r="S193" s="12"/>
      <c r="T193" s="12"/>
      <c r="U193" s="37">
        <f>R193+S193+T193</f>
        <v>754.4</v>
      </c>
      <c r="V193" s="12"/>
      <c r="W193" s="12">
        <v>-50</v>
      </c>
      <c r="X193" s="37">
        <f>U193+V193+W193</f>
        <v>704.4</v>
      </c>
      <c r="Y193" s="51" t="s">
        <v>518</v>
      </c>
    </row>
    <row r="194" spans="1:25" ht="15.75" customHeight="1">
      <c r="A194" s="9" t="s">
        <v>292</v>
      </c>
      <c r="B194" s="3">
        <v>901</v>
      </c>
      <c r="C194" s="3" t="s">
        <v>289</v>
      </c>
      <c r="D194" s="3"/>
      <c r="E194" s="3"/>
      <c r="F194" s="14">
        <f t="shared" ref="F194:V196" si="130">F195</f>
        <v>50</v>
      </c>
      <c r="G194" s="14">
        <f t="shared" si="130"/>
        <v>0</v>
      </c>
      <c r="H194" s="14">
        <f t="shared" si="130"/>
        <v>0</v>
      </c>
      <c r="I194" s="34">
        <f t="shared" si="102"/>
        <v>50</v>
      </c>
      <c r="J194" s="14">
        <f t="shared" si="130"/>
        <v>0</v>
      </c>
      <c r="K194" s="14">
        <f t="shared" si="130"/>
        <v>0</v>
      </c>
      <c r="L194" s="34">
        <f t="shared" si="103"/>
        <v>50</v>
      </c>
      <c r="M194" s="14">
        <f t="shared" si="130"/>
        <v>0</v>
      </c>
      <c r="N194" s="14">
        <f t="shared" si="130"/>
        <v>0</v>
      </c>
      <c r="O194" s="34">
        <f>O195</f>
        <v>50</v>
      </c>
      <c r="P194" s="34">
        <f t="shared" ref="P194:X196" si="131">P195</f>
        <v>0</v>
      </c>
      <c r="Q194" s="34">
        <f t="shared" si="131"/>
        <v>0</v>
      </c>
      <c r="R194" s="34">
        <f t="shared" si="131"/>
        <v>50</v>
      </c>
      <c r="S194" s="34">
        <f t="shared" si="131"/>
        <v>0</v>
      </c>
      <c r="T194" s="34">
        <f t="shared" si="131"/>
        <v>-50</v>
      </c>
      <c r="U194" s="34">
        <f t="shared" si="131"/>
        <v>0</v>
      </c>
      <c r="V194" s="34">
        <f t="shared" si="131"/>
        <v>0</v>
      </c>
      <c r="W194" s="34">
        <f t="shared" si="131"/>
        <v>0</v>
      </c>
      <c r="X194" s="34">
        <f t="shared" si="131"/>
        <v>0</v>
      </c>
      <c r="Y194" s="71"/>
    </row>
    <row r="195" spans="1:25" ht="15.75" customHeight="1">
      <c r="A195" s="9" t="s">
        <v>502</v>
      </c>
      <c r="B195" s="3">
        <v>901</v>
      </c>
      <c r="C195" s="3" t="s">
        <v>289</v>
      </c>
      <c r="D195" s="3">
        <v>7950000</v>
      </c>
      <c r="E195" s="3"/>
      <c r="F195" s="14">
        <f t="shared" si="130"/>
        <v>50</v>
      </c>
      <c r="G195" s="14">
        <f t="shared" si="130"/>
        <v>0</v>
      </c>
      <c r="H195" s="14">
        <f t="shared" si="130"/>
        <v>0</v>
      </c>
      <c r="I195" s="34">
        <f t="shared" si="102"/>
        <v>50</v>
      </c>
      <c r="J195" s="14">
        <f t="shared" si="130"/>
        <v>0</v>
      </c>
      <c r="K195" s="14">
        <f t="shared" si="130"/>
        <v>0</v>
      </c>
      <c r="L195" s="34">
        <f t="shared" si="103"/>
        <v>50</v>
      </c>
      <c r="M195" s="14">
        <f t="shared" si="130"/>
        <v>0</v>
      </c>
      <c r="N195" s="14">
        <f t="shared" si="130"/>
        <v>0</v>
      </c>
      <c r="O195" s="34">
        <f>O196</f>
        <v>50</v>
      </c>
      <c r="P195" s="34">
        <f t="shared" si="131"/>
        <v>0</v>
      </c>
      <c r="Q195" s="34">
        <f t="shared" si="131"/>
        <v>0</v>
      </c>
      <c r="R195" s="34">
        <f t="shared" si="131"/>
        <v>50</v>
      </c>
      <c r="S195" s="34">
        <f t="shared" si="131"/>
        <v>0</v>
      </c>
      <c r="T195" s="34">
        <f t="shared" si="131"/>
        <v>-50</v>
      </c>
      <c r="U195" s="34">
        <f t="shared" si="131"/>
        <v>0</v>
      </c>
      <c r="V195" s="34">
        <f t="shared" si="131"/>
        <v>0</v>
      </c>
      <c r="W195" s="34">
        <f t="shared" si="131"/>
        <v>0</v>
      </c>
      <c r="X195" s="34">
        <f t="shared" si="131"/>
        <v>0</v>
      </c>
      <c r="Y195" s="71"/>
    </row>
    <row r="196" spans="1:25" ht="60" customHeight="1">
      <c r="A196" s="13" t="s">
        <v>291</v>
      </c>
      <c r="B196" s="3">
        <v>901</v>
      </c>
      <c r="C196" s="3" t="s">
        <v>289</v>
      </c>
      <c r="D196" s="3">
        <v>7951000</v>
      </c>
      <c r="E196" s="3"/>
      <c r="F196" s="14">
        <f t="shared" si="130"/>
        <v>50</v>
      </c>
      <c r="G196" s="14">
        <f t="shared" si="130"/>
        <v>0</v>
      </c>
      <c r="H196" s="14">
        <f t="shared" si="130"/>
        <v>0</v>
      </c>
      <c r="I196" s="34">
        <f t="shared" si="102"/>
        <v>50</v>
      </c>
      <c r="J196" s="14">
        <f t="shared" si="130"/>
        <v>0</v>
      </c>
      <c r="K196" s="14">
        <f t="shared" si="130"/>
        <v>0</v>
      </c>
      <c r="L196" s="34">
        <f t="shared" si="103"/>
        <v>50</v>
      </c>
      <c r="M196" s="14">
        <f t="shared" si="130"/>
        <v>0</v>
      </c>
      <c r="N196" s="14">
        <f t="shared" si="130"/>
        <v>0</v>
      </c>
      <c r="O196" s="14">
        <f t="shared" si="130"/>
        <v>50</v>
      </c>
      <c r="P196" s="14">
        <f t="shared" si="130"/>
        <v>0</v>
      </c>
      <c r="Q196" s="14">
        <f t="shared" si="130"/>
        <v>0</v>
      </c>
      <c r="R196" s="14">
        <f t="shared" si="130"/>
        <v>50</v>
      </c>
      <c r="S196" s="14">
        <f t="shared" si="130"/>
        <v>0</v>
      </c>
      <c r="T196" s="14">
        <f t="shared" si="130"/>
        <v>-50</v>
      </c>
      <c r="U196" s="14">
        <f t="shared" si="130"/>
        <v>0</v>
      </c>
      <c r="V196" s="14">
        <f t="shared" si="130"/>
        <v>0</v>
      </c>
      <c r="W196" s="14">
        <f t="shared" si="131"/>
        <v>0</v>
      </c>
      <c r="X196" s="14">
        <f t="shared" si="131"/>
        <v>0</v>
      </c>
      <c r="Y196" s="71"/>
    </row>
    <row r="197" spans="1:25" ht="45" customHeight="1">
      <c r="A197" s="8" t="s">
        <v>290</v>
      </c>
      <c r="B197" s="3">
        <v>901</v>
      </c>
      <c r="C197" s="3" t="s">
        <v>289</v>
      </c>
      <c r="D197" s="3">
        <v>7951000</v>
      </c>
      <c r="E197" s="3" t="s">
        <v>217</v>
      </c>
      <c r="F197" s="14">
        <v>50</v>
      </c>
      <c r="G197" s="14"/>
      <c r="H197" s="14"/>
      <c r="I197" s="34">
        <f t="shared" si="102"/>
        <v>50</v>
      </c>
      <c r="J197" s="14"/>
      <c r="K197" s="14"/>
      <c r="L197" s="34">
        <f t="shared" si="103"/>
        <v>50</v>
      </c>
      <c r="M197" s="14"/>
      <c r="N197" s="14"/>
      <c r="O197" s="34">
        <f>L197+M197+N197</f>
        <v>50</v>
      </c>
      <c r="P197" s="14">
        <v>0</v>
      </c>
      <c r="Q197" s="14">
        <v>0</v>
      </c>
      <c r="R197" s="34">
        <f>O197+P197+Q197</f>
        <v>50</v>
      </c>
      <c r="S197" s="14"/>
      <c r="T197" s="14">
        <v>-50</v>
      </c>
      <c r="U197" s="34">
        <f>R197+S197+T197</f>
        <v>0</v>
      </c>
      <c r="V197" s="14"/>
      <c r="W197" s="14"/>
      <c r="X197" s="34">
        <f>U197+V197+W197</f>
        <v>0</v>
      </c>
      <c r="Y197" s="71"/>
    </row>
    <row r="198" spans="1:25" ht="15.75" customHeight="1">
      <c r="A198" s="96" t="s">
        <v>72</v>
      </c>
      <c r="B198" s="97">
        <v>901</v>
      </c>
      <c r="C198" s="97" t="s">
        <v>71</v>
      </c>
      <c r="D198" s="97"/>
      <c r="E198" s="97"/>
      <c r="F198" s="98">
        <f>F199+F217</f>
        <v>1949.5</v>
      </c>
      <c r="G198" s="98">
        <f>G199+G217</f>
        <v>0</v>
      </c>
      <c r="H198" s="98">
        <f>H199+H217</f>
        <v>0</v>
      </c>
      <c r="I198" s="99">
        <f>I199+I209+I217</f>
        <v>1949.5</v>
      </c>
      <c r="J198" s="99">
        <f>J199+J209+J217</f>
        <v>0</v>
      </c>
      <c r="K198" s="99">
        <f>K199+K209+K217</f>
        <v>605.6</v>
      </c>
      <c r="L198" s="99">
        <f>I198+J198+K198</f>
        <v>2555.1</v>
      </c>
      <c r="M198" s="99">
        <f t="shared" ref="M198:R198" si="132">M199+M209+M217</f>
        <v>0</v>
      </c>
      <c r="N198" s="99">
        <f t="shared" si="132"/>
        <v>166.5</v>
      </c>
      <c r="O198" s="99">
        <f t="shared" si="132"/>
        <v>2721.6800000000003</v>
      </c>
      <c r="P198" s="99">
        <f t="shared" si="132"/>
        <v>0</v>
      </c>
      <c r="Q198" s="99">
        <f t="shared" si="132"/>
        <v>3.9999999999992042E-2</v>
      </c>
      <c r="R198" s="99">
        <f t="shared" si="132"/>
        <v>2721.7200000000003</v>
      </c>
      <c r="S198" s="99">
        <f t="shared" ref="S198:X198" si="133">S199+S209+S217</f>
        <v>0</v>
      </c>
      <c r="T198" s="99">
        <f t="shared" si="133"/>
        <v>0</v>
      </c>
      <c r="U198" s="99">
        <f t="shared" si="133"/>
        <v>2721.7200000000003</v>
      </c>
      <c r="V198" s="99">
        <f t="shared" si="133"/>
        <v>0</v>
      </c>
      <c r="W198" s="99">
        <f t="shared" si="133"/>
        <v>104.4</v>
      </c>
      <c r="X198" s="99">
        <f t="shared" si="133"/>
        <v>2826.12</v>
      </c>
      <c r="Y198" s="124"/>
    </row>
    <row r="199" spans="1:25" ht="15.75" customHeight="1">
      <c r="A199" s="9" t="s">
        <v>288</v>
      </c>
      <c r="B199" s="3">
        <v>901</v>
      </c>
      <c r="C199" s="3" t="s">
        <v>277</v>
      </c>
      <c r="D199" s="3"/>
      <c r="E199" s="3"/>
      <c r="F199" s="14">
        <f>F200+F205</f>
        <v>705</v>
      </c>
      <c r="G199" s="14">
        <f>G200+G205</f>
        <v>0</v>
      </c>
      <c r="H199" s="14">
        <f>H200+H205</f>
        <v>0</v>
      </c>
      <c r="I199" s="34">
        <f t="shared" si="102"/>
        <v>705</v>
      </c>
      <c r="J199" s="14">
        <f>J200+J205</f>
        <v>0</v>
      </c>
      <c r="K199" s="14">
        <f>K200+K205</f>
        <v>0</v>
      </c>
      <c r="L199" s="34">
        <f t="shared" si="103"/>
        <v>705</v>
      </c>
      <c r="M199" s="14">
        <f t="shared" ref="M199:R199" si="134">M200+M205</f>
        <v>0</v>
      </c>
      <c r="N199" s="14">
        <f t="shared" si="134"/>
        <v>-0.1</v>
      </c>
      <c r="O199" s="34">
        <f t="shared" si="134"/>
        <v>704.98</v>
      </c>
      <c r="P199" s="34">
        <f t="shared" si="134"/>
        <v>0</v>
      </c>
      <c r="Q199" s="34">
        <f t="shared" si="134"/>
        <v>3.9999999999992042E-2</v>
      </c>
      <c r="R199" s="34">
        <f t="shared" si="134"/>
        <v>705.02</v>
      </c>
      <c r="S199" s="34">
        <f t="shared" ref="S199:X199" si="135">S200+S205</f>
        <v>0</v>
      </c>
      <c r="T199" s="34">
        <f t="shared" si="135"/>
        <v>0</v>
      </c>
      <c r="U199" s="34">
        <f t="shared" si="135"/>
        <v>705.02</v>
      </c>
      <c r="V199" s="34">
        <f t="shared" si="135"/>
        <v>0</v>
      </c>
      <c r="W199" s="34">
        <f t="shared" si="135"/>
        <v>0</v>
      </c>
      <c r="X199" s="34">
        <f t="shared" si="135"/>
        <v>705.02</v>
      </c>
      <c r="Y199" s="71"/>
    </row>
    <row r="200" spans="1:25" ht="15.75" customHeight="1">
      <c r="A200" s="9" t="s">
        <v>287</v>
      </c>
      <c r="B200" s="3" t="s">
        <v>251</v>
      </c>
      <c r="C200" s="3" t="s">
        <v>277</v>
      </c>
      <c r="D200" s="3" t="s">
        <v>286</v>
      </c>
      <c r="E200" s="33"/>
      <c r="F200" s="14">
        <f t="shared" ref="F200:V203" si="136">F201</f>
        <v>5</v>
      </c>
      <c r="G200" s="14">
        <f t="shared" si="136"/>
        <v>0</v>
      </c>
      <c r="H200" s="14">
        <f t="shared" si="136"/>
        <v>0</v>
      </c>
      <c r="I200" s="34">
        <f t="shared" si="102"/>
        <v>5</v>
      </c>
      <c r="J200" s="14">
        <f t="shared" si="136"/>
        <v>0</v>
      </c>
      <c r="K200" s="14">
        <f t="shared" si="136"/>
        <v>0</v>
      </c>
      <c r="L200" s="34">
        <f t="shared" si="103"/>
        <v>5</v>
      </c>
      <c r="M200" s="14">
        <f t="shared" si="136"/>
        <v>0</v>
      </c>
      <c r="N200" s="14">
        <f t="shared" si="136"/>
        <v>0</v>
      </c>
      <c r="O200" s="34">
        <f t="shared" ref="O200:X200" si="137">O201</f>
        <v>5</v>
      </c>
      <c r="P200" s="34">
        <f t="shared" si="137"/>
        <v>0</v>
      </c>
      <c r="Q200" s="34">
        <f t="shared" si="137"/>
        <v>0</v>
      </c>
      <c r="R200" s="34">
        <f t="shared" si="137"/>
        <v>5</v>
      </c>
      <c r="S200" s="34">
        <f t="shared" si="137"/>
        <v>0</v>
      </c>
      <c r="T200" s="34">
        <f t="shared" si="137"/>
        <v>0</v>
      </c>
      <c r="U200" s="34">
        <f t="shared" si="137"/>
        <v>5</v>
      </c>
      <c r="V200" s="34">
        <f t="shared" si="137"/>
        <v>0</v>
      </c>
      <c r="W200" s="34">
        <f t="shared" si="137"/>
        <v>0</v>
      </c>
      <c r="X200" s="34">
        <f t="shared" si="137"/>
        <v>5</v>
      </c>
      <c r="Y200" s="71"/>
    </row>
    <row r="201" spans="1:25" ht="75" customHeight="1">
      <c r="A201" s="9" t="s">
        <v>285</v>
      </c>
      <c r="B201" s="3">
        <v>901</v>
      </c>
      <c r="C201" s="3" t="s">
        <v>277</v>
      </c>
      <c r="D201" s="3" t="s">
        <v>284</v>
      </c>
      <c r="E201" s="33"/>
      <c r="F201" s="14">
        <f t="shared" si="136"/>
        <v>5</v>
      </c>
      <c r="G201" s="14">
        <f t="shared" si="136"/>
        <v>0</v>
      </c>
      <c r="H201" s="14">
        <f t="shared" si="136"/>
        <v>0</v>
      </c>
      <c r="I201" s="34">
        <f t="shared" si="102"/>
        <v>5</v>
      </c>
      <c r="J201" s="14">
        <f t="shared" si="136"/>
        <v>0</v>
      </c>
      <c r="K201" s="14">
        <f t="shared" si="136"/>
        <v>0</v>
      </c>
      <c r="L201" s="34">
        <f t="shared" si="103"/>
        <v>5</v>
      </c>
      <c r="M201" s="14">
        <f t="shared" si="136"/>
        <v>0</v>
      </c>
      <c r="N201" s="14">
        <f t="shared" si="136"/>
        <v>0</v>
      </c>
      <c r="O201" s="34">
        <f>O202</f>
        <v>5</v>
      </c>
      <c r="P201" s="34">
        <f t="shared" si="136"/>
        <v>0</v>
      </c>
      <c r="Q201" s="34">
        <f t="shared" si="136"/>
        <v>0</v>
      </c>
      <c r="R201" s="34">
        <f t="shared" si="136"/>
        <v>5</v>
      </c>
      <c r="S201" s="34">
        <f t="shared" si="136"/>
        <v>0</v>
      </c>
      <c r="T201" s="34">
        <f t="shared" si="136"/>
        <v>0</v>
      </c>
      <c r="U201" s="34">
        <f t="shared" si="136"/>
        <v>5</v>
      </c>
      <c r="V201" s="34">
        <f t="shared" si="136"/>
        <v>0</v>
      </c>
      <c r="W201" s="34">
        <f t="shared" ref="W201:X203" si="138">W202</f>
        <v>0</v>
      </c>
      <c r="X201" s="34">
        <f t="shared" si="138"/>
        <v>5</v>
      </c>
      <c r="Y201" s="71"/>
    </row>
    <row r="202" spans="1:25" ht="30" customHeight="1">
      <c r="A202" s="9" t="s">
        <v>283</v>
      </c>
      <c r="B202" s="3" t="s">
        <v>251</v>
      </c>
      <c r="C202" s="3" t="s">
        <v>277</v>
      </c>
      <c r="D202" s="3" t="s">
        <v>282</v>
      </c>
      <c r="E202" s="33"/>
      <c r="F202" s="14">
        <f t="shared" si="136"/>
        <v>5</v>
      </c>
      <c r="G202" s="14">
        <f t="shared" si="136"/>
        <v>0</v>
      </c>
      <c r="H202" s="14">
        <f t="shared" si="136"/>
        <v>0</v>
      </c>
      <c r="I202" s="34">
        <f t="shared" si="102"/>
        <v>5</v>
      </c>
      <c r="J202" s="14">
        <f t="shared" si="136"/>
        <v>0</v>
      </c>
      <c r="K202" s="14">
        <f t="shared" si="136"/>
        <v>0</v>
      </c>
      <c r="L202" s="34">
        <f t="shared" si="103"/>
        <v>5</v>
      </c>
      <c r="M202" s="14">
        <f t="shared" si="136"/>
        <v>0</v>
      </c>
      <c r="N202" s="14">
        <f t="shared" si="136"/>
        <v>0</v>
      </c>
      <c r="O202" s="34">
        <f>O203</f>
        <v>5</v>
      </c>
      <c r="P202" s="34">
        <f t="shared" si="136"/>
        <v>0</v>
      </c>
      <c r="Q202" s="34">
        <f t="shared" si="136"/>
        <v>0</v>
      </c>
      <c r="R202" s="34">
        <f t="shared" si="136"/>
        <v>5</v>
      </c>
      <c r="S202" s="34">
        <f t="shared" si="136"/>
        <v>0</v>
      </c>
      <c r="T202" s="34">
        <f t="shared" si="136"/>
        <v>0</v>
      </c>
      <c r="U202" s="34">
        <f t="shared" si="136"/>
        <v>5</v>
      </c>
      <c r="V202" s="34">
        <f>V203</f>
        <v>0</v>
      </c>
      <c r="W202" s="34">
        <f t="shared" si="138"/>
        <v>0</v>
      </c>
      <c r="X202" s="34">
        <f t="shared" si="138"/>
        <v>5</v>
      </c>
      <c r="Y202" s="71"/>
    </row>
    <row r="203" spans="1:25" ht="35.25" customHeight="1">
      <c r="A203" s="8" t="s">
        <v>215</v>
      </c>
      <c r="B203" s="3">
        <v>901</v>
      </c>
      <c r="C203" s="3" t="s">
        <v>277</v>
      </c>
      <c r="D203" s="3" t="s">
        <v>282</v>
      </c>
      <c r="E203" s="3" t="s">
        <v>476</v>
      </c>
      <c r="F203" s="14">
        <f t="shared" si="136"/>
        <v>5</v>
      </c>
      <c r="G203" s="14">
        <f t="shared" si="136"/>
        <v>0</v>
      </c>
      <c r="H203" s="14">
        <f t="shared" si="136"/>
        <v>0</v>
      </c>
      <c r="I203" s="34">
        <f t="shared" si="102"/>
        <v>5</v>
      </c>
      <c r="J203" s="14">
        <f t="shared" si="136"/>
        <v>0</v>
      </c>
      <c r="K203" s="14">
        <f t="shared" si="136"/>
        <v>0</v>
      </c>
      <c r="L203" s="34">
        <f t="shared" si="103"/>
        <v>5</v>
      </c>
      <c r="M203" s="14">
        <f t="shared" si="136"/>
        <v>0</v>
      </c>
      <c r="N203" s="14">
        <f t="shared" si="136"/>
        <v>0</v>
      </c>
      <c r="O203" s="34">
        <f>O204</f>
        <v>5</v>
      </c>
      <c r="P203" s="34">
        <f t="shared" si="136"/>
        <v>0</v>
      </c>
      <c r="Q203" s="34">
        <f t="shared" si="136"/>
        <v>0</v>
      </c>
      <c r="R203" s="34">
        <f t="shared" si="136"/>
        <v>5</v>
      </c>
      <c r="S203" s="34">
        <f t="shared" si="136"/>
        <v>0</v>
      </c>
      <c r="T203" s="34">
        <f t="shared" si="136"/>
        <v>0</v>
      </c>
      <c r="U203" s="34">
        <f t="shared" si="136"/>
        <v>5</v>
      </c>
      <c r="V203" s="34">
        <f>V204</f>
        <v>0</v>
      </c>
      <c r="W203" s="34">
        <f t="shared" si="138"/>
        <v>0</v>
      </c>
      <c r="X203" s="34">
        <f t="shared" si="138"/>
        <v>5</v>
      </c>
      <c r="Y203" s="71"/>
    </row>
    <row r="204" spans="1:25" ht="18.75" customHeight="1">
      <c r="A204" s="9" t="s">
        <v>14</v>
      </c>
      <c r="B204" s="3">
        <v>901</v>
      </c>
      <c r="C204" s="3" t="s">
        <v>277</v>
      </c>
      <c r="D204" s="3" t="s">
        <v>282</v>
      </c>
      <c r="E204" s="3" t="s">
        <v>476</v>
      </c>
      <c r="F204" s="14">
        <v>5</v>
      </c>
      <c r="G204" s="14"/>
      <c r="H204" s="14"/>
      <c r="I204" s="34">
        <f t="shared" si="102"/>
        <v>5</v>
      </c>
      <c r="J204" s="14"/>
      <c r="K204" s="14"/>
      <c r="L204" s="34">
        <f t="shared" si="103"/>
        <v>5</v>
      </c>
      <c r="M204" s="14"/>
      <c r="N204" s="14"/>
      <c r="O204" s="34">
        <f>L204+M204+N204</f>
        <v>5</v>
      </c>
      <c r="P204" s="14"/>
      <c r="Q204" s="14"/>
      <c r="R204" s="34">
        <f>O204+P204+Q204</f>
        <v>5</v>
      </c>
      <c r="S204" s="14"/>
      <c r="T204" s="14"/>
      <c r="U204" s="34">
        <f>R204+S204+T204</f>
        <v>5</v>
      </c>
      <c r="V204" s="14"/>
      <c r="W204" s="14"/>
      <c r="X204" s="34">
        <f>U204+V204+W204</f>
        <v>5</v>
      </c>
      <c r="Y204" s="71"/>
    </row>
    <row r="205" spans="1:25" ht="24.75" customHeight="1">
      <c r="A205" s="9" t="s">
        <v>502</v>
      </c>
      <c r="B205" s="3" t="s">
        <v>251</v>
      </c>
      <c r="C205" s="3" t="s">
        <v>277</v>
      </c>
      <c r="D205" s="3">
        <v>7950000</v>
      </c>
      <c r="E205" s="3"/>
      <c r="F205" s="14">
        <f>F206</f>
        <v>700</v>
      </c>
      <c r="G205" s="14">
        <f>G206</f>
        <v>0</v>
      </c>
      <c r="H205" s="14">
        <f>H206</f>
        <v>0</v>
      </c>
      <c r="I205" s="34">
        <f t="shared" si="102"/>
        <v>700</v>
      </c>
      <c r="J205" s="14">
        <f>J206</f>
        <v>0</v>
      </c>
      <c r="K205" s="14">
        <f>K206</f>
        <v>0</v>
      </c>
      <c r="L205" s="34">
        <f t="shared" si="103"/>
        <v>700</v>
      </c>
      <c r="M205" s="14">
        <f t="shared" ref="M205:X205" si="139">M206</f>
        <v>0</v>
      </c>
      <c r="N205" s="14">
        <f t="shared" si="139"/>
        <v>-0.1</v>
      </c>
      <c r="O205" s="34">
        <f t="shared" si="139"/>
        <v>699.98</v>
      </c>
      <c r="P205" s="34">
        <f t="shared" si="139"/>
        <v>0</v>
      </c>
      <c r="Q205" s="34">
        <f t="shared" si="139"/>
        <v>3.9999999999992042E-2</v>
      </c>
      <c r="R205" s="34">
        <f t="shared" si="139"/>
        <v>700.02</v>
      </c>
      <c r="S205" s="34">
        <f t="shared" si="139"/>
        <v>0</v>
      </c>
      <c r="T205" s="34">
        <f t="shared" si="139"/>
        <v>0</v>
      </c>
      <c r="U205" s="34">
        <f t="shared" si="139"/>
        <v>700.02</v>
      </c>
      <c r="V205" s="34">
        <f t="shared" si="139"/>
        <v>0</v>
      </c>
      <c r="W205" s="34">
        <f t="shared" si="139"/>
        <v>0</v>
      </c>
      <c r="X205" s="34">
        <f t="shared" si="139"/>
        <v>700.02</v>
      </c>
      <c r="Y205" s="71"/>
    </row>
    <row r="206" spans="1:25" ht="30" customHeight="1">
      <c r="A206" s="13" t="s">
        <v>281</v>
      </c>
      <c r="B206" s="7" t="s">
        <v>251</v>
      </c>
      <c r="C206" s="7" t="s">
        <v>277</v>
      </c>
      <c r="D206" s="7" t="s">
        <v>276</v>
      </c>
      <c r="E206" s="7"/>
      <c r="F206" s="12">
        <f>F207+F208</f>
        <v>700</v>
      </c>
      <c r="G206" s="12">
        <f>G207+G208</f>
        <v>0</v>
      </c>
      <c r="H206" s="12">
        <f>H207+H208</f>
        <v>0</v>
      </c>
      <c r="I206" s="37">
        <f t="shared" si="102"/>
        <v>700</v>
      </c>
      <c r="J206" s="12">
        <f>J207+J208</f>
        <v>0</v>
      </c>
      <c r="K206" s="12">
        <f>K207+K208</f>
        <v>0</v>
      </c>
      <c r="L206" s="37">
        <f t="shared" si="103"/>
        <v>700</v>
      </c>
      <c r="M206" s="12">
        <f t="shared" ref="M206:R206" si="140">M207+M208</f>
        <v>0</v>
      </c>
      <c r="N206" s="12">
        <f t="shared" si="140"/>
        <v>-0.1</v>
      </c>
      <c r="O206" s="12">
        <f t="shared" si="140"/>
        <v>699.98</v>
      </c>
      <c r="P206" s="12">
        <f t="shared" si="140"/>
        <v>0</v>
      </c>
      <c r="Q206" s="12">
        <f t="shared" si="140"/>
        <v>3.9999999999992042E-2</v>
      </c>
      <c r="R206" s="12">
        <f t="shared" si="140"/>
        <v>700.02</v>
      </c>
      <c r="S206" s="12">
        <f t="shared" ref="S206:X206" si="141">S207+S208</f>
        <v>0</v>
      </c>
      <c r="T206" s="12">
        <f t="shared" si="141"/>
        <v>0</v>
      </c>
      <c r="U206" s="12">
        <f t="shared" si="141"/>
        <v>700.02</v>
      </c>
      <c r="V206" s="12">
        <f t="shared" si="141"/>
        <v>0</v>
      </c>
      <c r="W206" s="12">
        <f t="shared" si="141"/>
        <v>0</v>
      </c>
      <c r="X206" s="12">
        <f t="shared" si="141"/>
        <v>700.02</v>
      </c>
      <c r="Y206" s="71"/>
    </row>
    <row r="207" spans="1:25" ht="33.75" customHeight="1">
      <c r="A207" s="13" t="s">
        <v>280</v>
      </c>
      <c r="B207" s="7" t="s">
        <v>251</v>
      </c>
      <c r="C207" s="7" t="s">
        <v>277</v>
      </c>
      <c r="D207" s="7" t="s">
        <v>276</v>
      </c>
      <c r="E207" s="7" t="s">
        <v>279</v>
      </c>
      <c r="F207" s="12">
        <v>565.1</v>
      </c>
      <c r="G207" s="12"/>
      <c r="H207" s="12"/>
      <c r="I207" s="37">
        <f t="shared" si="102"/>
        <v>565.1</v>
      </c>
      <c r="J207" s="12"/>
      <c r="K207" s="12"/>
      <c r="L207" s="37">
        <f t="shared" si="103"/>
        <v>565.1</v>
      </c>
      <c r="M207" s="12"/>
      <c r="N207" s="12"/>
      <c r="O207" s="37">
        <v>565.14</v>
      </c>
      <c r="P207" s="12">
        <v>0</v>
      </c>
      <c r="Q207" s="12">
        <v>134.84</v>
      </c>
      <c r="R207" s="37">
        <f>O207+P207+Q207</f>
        <v>699.98</v>
      </c>
      <c r="S207" s="12"/>
      <c r="T207" s="12"/>
      <c r="U207" s="37">
        <f>R207+S207+T207</f>
        <v>699.98</v>
      </c>
      <c r="V207" s="12"/>
      <c r="W207" s="12"/>
      <c r="X207" s="37">
        <f>U207+V207+W207</f>
        <v>699.98</v>
      </c>
      <c r="Y207" s="144"/>
    </row>
    <row r="208" spans="1:25" ht="45">
      <c r="A208" s="13" t="s">
        <v>278</v>
      </c>
      <c r="B208" s="7" t="s">
        <v>251</v>
      </c>
      <c r="C208" s="7" t="s">
        <v>277</v>
      </c>
      <c r="D208" s="7" t="s">
        <v>276</v>
      </c>
      <c r="E208" s="7" t="s">
        <v>261</v>
      </c>
      <c r="F208" s="12">
        <v>134.9</v>
      </c>
      <c r="G208" s="12"/>
      <c r="H208" s="12"/>
      <c r="I208" s="37">
        <f t="shared" si="102"/>
        <v>134.9</v>
      </c>
      <c r="J208" s="12"/>
      <c r="K208" s="12"/>
      <c r="L208" s="37">
        <f t="shared" si="103"/>
        <v>134.9</v>
      </c>
      <c r="M208" s="12"/>
      <c r="N208" s="12">
        <v>-0.1</v>
      </c>
      <c r="O208" s="37">
        <v>134.84</v>
      </c>
      <c r="P208" s="12">
        <v>0</v>
      </c>
      <c r="Q208" s="12">
        <v>-134.80000000000001</v>
      </c>
      <c r="R208" s="37">
        <f>O208+P208+Q208</f>
        <v>3.9999999999992042E-2</v>
      </c>
      <c r="S208" s="12"/>
      <c r="T208" s="12"/>
      <c r="U208" s="37">
        <f>R208+S208+T208</f>
        <v>3.9999999999992042E-2</v>
      </c>
      <c r="V208" s="12"/>
      <c r="W208" s="12"/>
      <c r="X208" s="37">
        <f>U208+V208+W208</f>
        <v>3.9999999999992042E-2</v>
      </c>
      <c r="Y208" s="146"/>
    </row>
    <row r="209" spans="1:25" ht="15.75" customHeight="1">
      <c r="A209" s="13" t="s">
        <v>436</v>
      </c>
      <c r="B209" s="7" t="s">
        <v>251</v>
      </c>
      <c r="C209" s="7" t="s">
        <v>433</v>
      </c>
      <c r="D209" s="7"/>
      <c r="E209" s="7"/>
      <c r="F209" s="12"/>
      <c r="G209" s="12"/>
      <c r="H209" s="12"/>
      <c r="I209" s="37">
        <f t="shared" ref="I209:K212" si="142">I210</f>
        <v>0</v>
      </c>
      <c r="J209" s="37">
        <f t="shared" si="142"/>
        <v>0</v>
      </c>
      <c r="K209" s="37">
        <f t="shared" si="142"/>
        <v>605.6</v>
      </c>
      <c r="L209" s="37">
        <f>I209+J209+K209</f>
        <v>605.6</v>
      </c>
      <c r="M209" s="37">
        <f t="shared" ref="M209:R209" si="143">M210+M214</f>
        <v>0</v>
      </c>
      <c r="N209" s="37">
        <f t="shared" si="143"/>
        <v>166.5</v>
      </c>
      <c r="O209" s="37">
        <f t="shared" si="143"/>
        <v>772.1</v>
      </c>
      <c r="P209" s="37">
        <f t="shared" si="143"/>
        <v>0</v>
      </c>
      <c r="Q209" s="37">
        <f t="shared" si="143"/>
        <v>0</v>
      </c>
      <c r="R209" s="37">
        <f t="shared" si="143"/>
        <v>772.1</v>
      </c>
      <c r="S209" s="37">
        <f t="shared" ref="S209:X209" si="144">S210+S214</f>
        <v>0</v>
      </c>
      <c r="T209" s="37">
        <f t="shared" si="144"/>
        <v>0</v>
      </c>
      <c r="U209" s="37">
        <f t="shared" si="144"/>
        <v>772.1</v>
      </c>
      <c r="V209" s="37">
        <f t="shared" si="144"/>
        <v>0</v>
      </c>
      <c r="W209" s="37">
        <f t="shared" si="144"/>
        <v>0</v>
      </c>
      <c r="X209" s="37">
        <f t="shared" si="144"/>
        <v>772.1</v>
      </c>
      <c r="Y209" s="83"/>
    </row>
    <row r="210" spans="1:25" ht="15.75" customHeight="1">
      <c r="A210" s="13" t="s">
        <v>139</v>
      </c>
      <c r="B210" s="7" t="s">
        <v>251</v>
      </c>
      <c r="C210" s="7" t="s">
        <v>433</v>
      </c>
      <c r="D210" s="7" t="s">
        <v>138</v>
      </c>
      <c r="E210" s="7"/>
      <c r="F210" s="12"/>
      <c r="G210" s="12"/>
      <c r="H210" s="12"/>
      <c r="I210" s="37">
        <f t="shared" si="142"/>
        <v>0</v>
      </c>
      <c r="J210" s="37">
        <f t="shared" si="142"/>
        <v>0</v>
      </c>
      <c r="K210" s="37">
        <f t="shared" si="142"/>
        <v>605.6</v>
      </c>
      <c r="L210" s="37">
        <f t="shared" si="103"/>
        <v>605.6</v>
      </c>
      <c r="M210" s="37">
        <f t="shared" ref="M210:X212" si="145">M211</f>
        <v>0</v>
      </c>
      <c r="N210" s="37">
        <f t="shared" si="145"/>
        <v>0</v>
      </c>
      <c r="O210" s="37">
        <f t="shared" ref="O210:X210" si="146">O211</f>
        <v>605.6</v>
      </c>
      <c r="P210" s="37">
        <f t="shared" si="146"/>
        <v>0</v>
      </c>
      <c r="Q210" s="37">
        <f t="shared" si="146"/>
        <v>0</v>
      </c>
      <c r="R210" s="37">
        <f t="shared" si="146"/>
        <v>605.6</v>
      </c>
      <c r="S210" s="37">
        <f t="shared" si="146"/>
        <v>0</v>
      </c>
      <c r="T210" s="37">
        <f t="shared" si="146"/>
        <v>0</v>
      </c>
      <c r="U210" s="37">
        <f t="shared" si="146"/>
        <v>605.6</v>
      </c>
      <c r="V210" s="37">
        <f t="shared" si="146"/>
        <v>0</v>
      </c>
      <c r="W210" s="37">
        <f t="shared" si="146"/>
        <v>0</v>
      </c>
      <c r="X210" s="37">
        <f t="shared" si="146"/>
        <v>605.6</v>
      </c>
      <c r="Y210" s="100"/>
    </row>
    <row r="211" spans="1:25" ht="45" customHeight="1">
      <c r="A211" s="13" t="s">
        <v>437</v>
      </c>
      <c r="B211" s="7" t="s">
        <v>251</v>
      </c>
      <c r="C211" s="7" t="s">
        <v>433</v>
      </c>
      <c r="D211" s="7" t="s">
        <v>434</v>
      </c>
      <c r="E211" s="7"/>
      <c r="F211" s="12"/>
      <c r="G211" s="12"/>
      <c r="H211" s="12"/>
      <c r="I211" s="37">
        <f t="shared" si="142"/>
        <v>0</v>
      </c>
      <c r="J211" s="37">
        <f t="shared" si="142"/>
        <v>0</v>
      </c>
      <c r="K211" s="37">
        <f t="shared" si="142"/>
        <v>605.6</v>
      </c>
      <c r="L211" s="37">
        <f t="shared" si="103"/>
        <v>605.6</v>
      </c>
      <c r="M211" s="37">
        <f t="shared" si="145"/>
        <v>0</v>
      </c>
      <c r="N211" s="37">
        <f t="shared" si="145"/>
        <v>0</v>
      </c>
      <c r="O211" s="37">
        <f>O212</f>
        <v>605.6</v>
      </c>
      <c r="P211" s="37">
        <f t="shared" si="145"/>
        <v>0</v>
      </c>
      <c r="Q211" s="37">
        <f t="shared" si="145"/>
        <v>0</v>
      </c>
      <c r="R211" s="37">
        <f t="shared" si="145"/>
        <v>605.6</v>
      </c>
      <c r="S211" s="37">
        <f t="shared" si="145"/>
        <v>0</v>
      </c>
      <c r="T211" s="37">
        <f t="shared" si="145"/>
        <v>0</v>
      </c>
      <c r="U211" s="37">
        <f t="shared" si="145"/>
        <v>605.6</v>
      </c>
      <c r="V211" s="37">
        <f t="shared" si="145"/>
        <v>0</v>
      </c>
      <c r="W211" s="37">
        <f t="shared" si="145"/>
        <v>0</v>
      </c>
      <c r="X211" s="37">
        <f t="shared" si="145"/>
        <v>605.6</v>
      </c>
      <c r="Y211" s="100"/>
    </row>
    <row r="212" spans="1:25" ht="33" customHeight="1">
      <c r="A212" s="13" t="s">
        <v>438</v>
      </c>
      <c r="B212" s="7" t="s">
        <v>251</v>
      </c>
      <c r="C212" s="7" t="s">
        <v>433</v>
      </c>
      <c r="D212" s="7" t="s">
        <v>435</v>
      </c>
      <c r="E212" s="7"/>
      <c r="F212" s="12"/>
      <c r="G212" s="12"/>
      <c r="H212" s="12"/>
      <c r="I212" s="37">
        <f t="shared" si="142"/>
        <v>0</v>
      </c>
      <c r="J212" s="37">
        <f t="shared" si="142"/>
        <v>0</v>
      </c>
      <c r="K212" s="37">
        <f t="shared" si="142"/>
        <v>605.6</v>
      </c>
      <c r="L212" s="37">
        <f t="shared" si="103"/>
        <v>605.6</v>
      </c>
      <c r="M212" s="37">
        <f t="shared" si="145"/>
        <v>0</v>
      </c>
      <c r="N212" s="37">
        <f t="shared" si="145"/>
        <v>0</v>
      </c>
      <c r="O212" s="37">
        <f>O213</f>
        <v>605.6</v>
      </c>
      <c r="P212" s="37">
        <f t="shared" si="145"/>
        <v>0</v>
      </c>
      <c r="Q212" s="37">
        <f t="shared" si="145"/>
        <v>0</v>
      </c>
      <c r="R212" s="37">
        <f t="shared" si="145"/>
        <v>605.6</v>
      </c>
      <c r="S212" s="37">
        <f t="shared" si="145"/>
        <v>0</v>
      </c>
      <c r="T212" s="37">
        <f t="shared" si="145"/>
        <v>0</v>
      </c>
      <c r="U212" s="37">
        <f t="shared" si="145"/>
        <v>605.6</v>
      </c>
      <c r="V212" s="37">
        <f t="shared" si="145"/>
        <v>0</v>
      </c>
      <c r="W212" s="37">
        <f t="shared" si="145"/>
        <v>0</v>
      </c>
      <c r="X212" s="37">
        <f t="shared" si="145"/>
        <v>605.6</v>
      </c>
      <c r="Y212" s="100"/>
    </row>
    <row r="213" spans="1:25" ht="34.5" customHeight="1">
      <c r="A213" s="13" t="s">
        <v>280</v>
      </c>
      <c r="B213" s="7" t="s">
        <v>251</v>
      </c>
      <c r="C213" s="7" t="s">
        <v>433</v>
      </c>
      <c r="D213" s="7" t="s">
        <v>435</v>
      </c>
      <c r="E213" s="7" t="s">
        <v>279</v>
      </c>
      <c r="F213" s="12"/>
      <c r="G213" s="12"/>
      <c r="H213" s="12"/>
      <c r="I213" s="37">
        <v>0</v>
      </c>
      <c r="J213" s="12"/>
      <c r="K213" s="12">
        <v>605.6</v>
      </c>
      <c r="L213" s="37">
        <f>I213+J213+K213</f>
        <v>605.6</v>
      </c>
      <c r="M213" s="12"/>
      <c r="N213" s="12"/>
      <c r="O213" s="37">
        <f>L213+M213+N213</f>
        <v>605.6</v>
      </c>
      <c r="P213" s="12">
        <v>0</v>
      </c>
      <c r="Q213" s="12">
        <v>0</v>
      </c>
      <c r="R213" s="37">
        <f>O213+P213+Q213</f>
        <v>605.6</v>
      </c>
      <c r="S213" s="12"/>
      <c r="T213" s="12"/>
      <c r="U213" s="37">
        <f>R213+S213+T213</f>
        <v>605.6</v>
      </c>
      <c r="V213" s="12"/>
      <c r="W213" s="12"/>
      <c r="X213" s="37">
        <f>U213+V213+W213</f>
        <v>605.6</v>
      </c>
      <c r="Y213" s="100"/>
    </row>
    <row r="214" spans="1:25" ht="15.75" customHeight="1">
      <c r="A214" s="9" t="s">
        <v>502</v>
      </c>
      <c r="B214" s="7" t="s">
        <v>251</v>
      </c>
      <c r="C214" s="7" t="s">
        <v>433</v>
      </c>
      <c r="D214" s="3">
        <v>7950000</v>
      </c>
      <c r="E214" s="7"/>
      <c r="F214" s="12"/>
      <c r="G214" s="12"/>
      <c r="H214" s="12"/>
      <c r="I214" s="37"/>
      <c r="J214" s="12"/>
      <c r="K214" s="12"/>
      <c r="L214" s="37">
        <f>L215</f>
        <v>0</v>
      </c>
      <c r="M214" s="37">
        <f t="shared" ref="M214:X215" si="147">M215</f>
        <v>0</v>
      </c>
      <c r="N214" s="37">
        <f t="shared" si="147"/>
        <v>166.5</v>
      </c>
      <c r="O214" s="37">
        <f t="shared" ref="O214:X214" si="148">O215</f>
        <v>166.5</v>
      </c>
      <c r="P214" s="37">
        <f t="shared" si="148"/>
        <v>0</v>
      </c>
      <c r="Q214" s="37">
        <f t="shared" si="148"/>
        <v>0</v>
      </c>
      <c r="R214" s="37">
        <f t="shared" si="148"/>
        <v>166.5</v>
      </c>
      <c r="S214" s="37">
        <f t="shared" si="148"/>
        <v>0</v>
      </c>
      <c r="T214" s="37">
        <f t="shared" si="148"/>
        <v>0</v>
      </c>
      <c r="U214" s="37">
        <f t="shared" si="148"/>
        <v>166.5</v>
      </c>
      <c r="V214" s="37">
        <f t="shared" si="148"/>
        <v>0</v>
      </c>
      <c r="W214" s="37">
        <f t="shared" si="148"/>
        <v>0</v>
      </c>
      <c r="X214" s="37">
        <f t="shared" si="148"/>
        <v>166.5</v>
      </c>
      <c r="Y214" s="86"/>
    </row>
    <row r="215" spans="1:25" ht="81" customHeight="1">
      <c r="A215" s="26" t="s">
        <v>49</v>
      </c>
      <c r="B215" s="7" t="s">
        <v>251</v>
      </c>
      <c r="C215" s="7" t="s">
        <v>433</v>
      </c>
      <c r="D215" s="7" t="s">
        <v>48</v>
      </c>
      <c r="E215" s="7"/>
      <c r="F215" s="12"/>
      <c r="G215" s="12"/>
      <c r="H215" s="12"/>
      <c r="I215" s="37"/>
      <c r="J215" s="12"/>
      <c r="K215" s="12"/>
      <c r="L215" s="37">
        <f>L216</f>
        <v>0</v>
      </c>
      <c r="M215" s="37">
        <f t="shared" si="147"/>
        <v>0</v>
      </c>
      <c r="N215" s="37">
        <f t="shared" si="147"/>
        <v>166.5</v>
      </c>
      <c r="O215" s="37">
        <f>O216</f>
        <v>166.5</v>
      </c>
      <c r="P215" s="37">
        <f t="shared" si="147"/>
        <v>0</v>
      </c>
      <c r="Q215" s="37">
        <f t="shared" si="147"/>
        <v>0</v>
      </c>
      <c r="R215" s="37">
        <f t="shared" si="147"/>
        <v>166.5</v>
      </c>
      <c r="S215" s="37">
        <f t="shared" si="147"/>
        <v>0</v>
      </c>
      <c r="T215" s="37">
        <f t="shared" si="147"/>
        <v>0</v>
      </c>
      <c r="U215" s="37">
        <f t="shared" si="147"/>
        <v>166.5</v>
      </c>
      <c r="V215" s="37">
        <f t="shared" si="147"/>
        <v>0</v>
      </c>
      <c r="W215" s="37">
        <f t="shared" si="147"/>
        <v>0</v>
      </c>
      <c r="X215" s="37">
        <f t="shared" si="147"/>
        <v>166.5</v>
      </c>
      <c r="Y215" s="86"/>
    </row>
    <row r="216" spans="1:25" ht="34.5" customHeight="1">
      <c r="A216" s="13" t="s">
        <v>280</v>
      </c>
      <c r="B216" s="7" t="s">
        <v>251</v>
      </c>
      <c r="C216" s="7" t="s">
        <v>433</v>
      </c>
      <c r="D216" s="7" t="s">
        <v>48</v>
      </c>
      <c r="E216" s="7" t="s">
        <v>279</v>
      </c>
      <c r="F216" s="12"/>
      <c r="G216" s="12"/>
      <c r="H216" s="12"/>
      <c r="I216" s="37"/>
      <c r="J216" s="12"/>
      <c r="K216" s="12"/>
      <c r="L216" s="37"/>
      <c r="M216" s="12"/>
      <c r="N216" s="12">
        <v>166.5</v>
      </c>
      <c r="O216" s="37">
        <f>L216+M216+N216</f>
        <v>166.5</v>
      </c>
      <c r="P216" s="12">
        <v>0</v>
      </c>
      <c r="Q216" s="12">
        <v>0</v>
      </c>
      <c r="R216" s="37">
        <f>O216+P216+Q216</f>
        <v>166.5</v>
      </c>
      <c r="S216" s="12"/>
      <c r="T216" s="12"/>
      <c r="U216" s="37">
        <f>R216+S216+T216</f>
        <v>166.5</v>
      </c>
      <c r="V216" s="12"/>
      <c r="W216" s="12"/>
      <c r="X216" s="37">
        <f>U216+V216+W216</f>
        <v>166.5</v>
      </c>
      <c r="Y216" s="86"/>
    </row>
    <row r="217" spans="1:25" ht="15.75" customHeight="1">
      <c r="A217" s="9" t="s">
        <v>70</v>
      </c>
      <c r="B217" s="3">
        <v>901</v>
      </c>
      <c r="C217" s="3" t="s">
        <v>68</v>
      </c>
      <c r="D217" s="3"/>
      <c r="E217" s="3"/>
      <c r="F217" s="14">
        <f t="shared" ref="F217:V218" si="149">F218</f>
        <v>1244.5</v>
      </c>
      <c r="G217" s="14">
        <f t="shared" si="149"/>
        <v>0</v>
      </c>
      <c r="H217" s="14">
        <f t="shared" si="149"/>
        <v>0</v>
      </c>
      <c r="I217" s="34">
        <f t="shared" si="102"/>
        <v>1244.5</v>
      </c>
      <c r="J217" s="14">
        <f t="shared" si="149"/>
        <v>0</v>
      </c>
      <c r="K217" s="14">
        <f t="shared" si="149"/>
        <v>0</v>
      </c>
      <c r="L217" s="34">
        <f t="shared" si="103"/>
        <v>1244.5</v>
      </c>
      <c r="M217" s="14">
        <f t="shared" si="149"/>
        <v>0</v>
      </c>
      <c r="N217" s="14">
        <f t="shared" si="149"/>
        <v>0.1</v>
      </c>
      <c r="O217" s="34">
        <f t="shared" ref="O217:X218" si="150">O218</f>
        <v>1244.6000000000001</v>
      </c>
      <c r="P217" s="34">
        <f t="shared" si="150"/>
        <v>0</v>
      </c>
      <c r="Q217" s="34">
        <f t="shared" si="150"/>
        <v>0</v>
      </c>
      <c r="R217" s="34">
        <f t="shared" si="150"/>
        <v>1244.6000000000001</v>
      </c>
      <c r="S217" s="34">
        <f t="shared" si="150"/>
        <v>0</v>
      </c>
      <c r="T217" s="34">
        <f t="shared" si="150"/>
        <v>0</v>
      </c>
      <c r="U217" s="34">
        <f t="shared" si="150"/>
        <v>1244.6000000000001</v>
      </c>
      <c r="V217" s="34">
        <f t="shared" si="150"/>
        <v>0</v>
      </c>
      <c r="W217" s="34">
        <f t="shared" si="150"/>
        <v>104.4</v>
      </c>
      <c r="X217" s="34">
        <f t="shared" si="150"/>
        <v>1349</v>
      </c>
      <c r="Y217" s="71"/>
    </row>
    <row r="218" spans="1:25" ht="15.75" customHeight="1">
      <c r="A218" s="9" t="s">
        <v>502</v>
      </c>
      <c r="B218" s="3">
        <v>901</v>
      </c>
      <c r="C218" s="3" t="s">
        <v>68</v>
      </c>
      <c r="D218" s="3">
        <v>7950000</v>
      </c>
      <c r="E218" s="3"/>
      <c r="F218" s="14">
        <f t="shared" si="149"/>
        <v>1244.5</v>
      </c>
      <c r="G218" s="14">
        <f t="shared" si="149"/>
        <v>0</v>
      </c>
      <c r="H218" s="14">
        <f t="shared" si="149"/>
        <v>0</v>
      </c>
      <c r="I218" s="34">
        <f t="shared" si="102"/>
        <v>1244.5</v>
      </c>
      <c r="J218" s="14">
        <f t="shared" si="149"/>
        <v>0</v>
      </c>
      <c r="K218" s="14">
        <f t="shared" si="149"/>
        <v>0</v>
      </c>
      <c r="L218" s="34">
        <f t="shared" si="103"/>
        <v>1244.5</v>
      </c>
      <c r="M218" s="14">
        <f t="shared" si="149"/>
        <v>0</v>
      </c>
      <c r="N218" s="14">
        <f t="shared" si="149"/>
        <v>0.1</v>
      </c>
      <c r="O218" s="34">
        <f>O219</f>
        <v>1244.6000000000001</v>
      </c>
      <c r="P218" s="34">
        <f t="shared" si="149"/>
        <v>0</v>
      </c>
      <c r="Q218" s="34">
        <f t="shared" si="149"/>
        <v>0</v>
      </c>
      <c r="R218" s="34">
        <f t="shared" si="149"/>
        <v>1244.6000000000001</v>
      </c>
      <c r="S218" s="34">
        <f t="shared" si="149"/>
        <v>0</v>
      </c>
      <c r="T218" s="34">
        <f t="shared" si="149"/>
        <v>0</v>
      </c>
      <c r="U218" s="34">
        <f t="shared" si="149"/>
        <v>1244.6000000000001</v>
      </c>
      <c r="V218" s="34">
        <f t="shared" si="149"/>
        <v>0</v>
      </c>
      <c r="W218" s="34">
        <f t="shared" si="150"/>
        <v>104.4</v>
      </c>
      <c r="X218" s="34">
        <f t="shared" si="150"/>
        <v>1349</v>
      </c>
      <c r="Y218" s="71"/>
    </row>
    <row r="219" spans="1:25" ht="45" customHeight="1">
      <c r="A219" s="13" t="s">
        <v>69</v>
      </c>
      <c r="B219" s="7" t="s">
        <v>251</v>
      </c>
      <c r="C219" s="7" t="s">
        <v>68</v>
      </c>
      <c r="D219" s="7" t="s">
        <v>67</v>
      </c>
      <c r="E219" s="7"/>
      <c r="F219" s="12">
        <f>F221</f>
        <v>1244.5</v>
      </c>
      <c r="G219" s="12">
        <f>G221</f>
        <v>0</v>
      </c>
      <c r="H219" s="12">
        <f>H221</f>
        <v>0</v>
      </c>
      <c r="I219" s="37">
        <f t="shared" si="102"/>
        <v>1244.5</v>
      </c>
      <c r="J219" s="12">
        <f>J221+J220</f>
        <v>0</v>
      </c>
      <c r="K219" s="12">
        <f>K221+K220</f>
        <v>0</v>
      </c>
      <c r="L219" s="37">
        <f t="shared" si="103"/>
        <v>1244.5</v>
      </c>
      <c r="M219" s="12">
        <f>M221+M220</f>
        <v>0</v>
      </c>
      <c r="N219" s="12">
        <f>N221+N220</f>
        <v>0.1</v>
      </c>
      <c r="O219" s="12">
        <f t="shared" ref="O219:U219" si="151">O220+O221</f>
        <v>1244.6000000000001</v>
      </c>
      <c r="P219" s="12">
        <f t="shared" si="151"/>
        <v>0</v>
      </c>
      <c r="Q219" s="12">
        <f t="shared" si="151"/>
        <v>0</v>
      </c>
      <c r="R219" s="12">
        <f t="shared" si="151"/>
        <v>1244.6000000000001</v>
      </c>
      <c r="S219" s="12">
        <f t="shared" si="151"/>
        <v>0</v>
      </c>
      <c r="T219" s="12">
        <f t="shared" si="151"/>
        <v>0</v>
      </c>
      <c r="U219" s="12">
        <f t="shared" si="151"/>
        <v>1244.6000000000001</v>
      </c>
      <c r="V219" s="12">
        <f>V220+V221</f>
        <v>0</v>
      </c>
      <c r="W219" s="12">
        <f>W220+W221</f>
        <v>104.4</v>
      </c>
      <c r="X219" s="12">
        <f>X220+X221</f>
        <v>1349</v>
      </c>
      <c r="Y219" s="101"/>
    </row>
    <row r="220" spans="1:25" ht="45" customHeight="1">
      <c r="A220" s="13" t="s">
        <v>0</v>
      </c>
      <c r="B220" s="7" t="s">
        <v>251</v>
      </c>
      <c r="C220" s="7" t="s">
        <v>68</v>
      </c>
      <c r="D220" s="7" t="s">
        <v>67</v>
      </c>
      <c r="E220" s="7" t="s">
        <v>508</v>
      </c>
      <c r="F220" s="12"/>
      <c r="G220" s="12"/>
      <c r="H220" s="12"/>
      <c r="I220" s="37">
        <v>0</v>
      </c>
      <c r="J220" s="12">
        <v>313.8</v>
      </c>
      <c r="K220" s="12"/>
      <c r="L220" s="37">
        <f t="shared" si="103"/>
        <v>313.8</v>
      </c>
      <c r="M220" s="12"/>
      <c r="N220" s="12"/>
      <c r="O220" s="37">
        <f>L220+M220+N220</f>
        <v>313.8</v>
      </c>
      <c r="P220" s="12">
        <v>0</v>
      </c>
      <c r="Q220" s="12">
        <v>0</v>
      </c>
      <c r="R220" s="37">
        <f>O220+P220+Q220</f>
        <v>313.8</v>
      </c>
      <c r="S220" s="12"/>
      <c r="T220" s="12">
        <v>-17.899999999999999</v>
      </c>
      <c r="U220" s="37">
        <f>R220+S220+T220</f>
        <v>295.90000000000003</v>
      </c>
      <c r="V220" s="12"/>
      <c r="W220" s="12">
        <v>13.9</v>
      </c>
      <c r="X220" s="37">
        <f>U220+V220+W220</f>
        <v>309.8</v>
      </c>
      <c r="Y220" s="144" t="s">
        <v>520</v>
      </c>
    </row>
    <row r="221" spans="1:25" ht="30" customHeight="1">
      <c r="A221" s="13" t="s">
        <v>479</v>
      </c>
      <c r="B221" s="7">
        <v>901</v>
      </c>
      <c r="C221" s="7" t="s">
        <v>68</v>
      </c>
      <c r="D221" s="7" t="s">
        <v>67</v>
      </c>
      <c r="E221" s="7" t="s">
        <v>476</v>
      </c>
      <c r="F221" s="12">
        <v>1244.5</v>
      </c>
      <c r="G221" s="12"/>
      <c r="H221" s="12"/>
      <c r="I221" s="37">
        <f t="shared" si="102"/>
        <v>1244.5</v>
      </c>
      <c r="J221" s="12">
        <v>-313.8</v>
      </c>
      <c r="K221" s="12"/>
      <c r="L221" s="37">
        <f t="shared" si="103"/>
        <v>930.7</v>
      </c>
      <c r="M221" s="12"/>
      <c r="N221" s="12">
        <v>0.1</v>
      </c>
      <c r="O221" s="37">
        <f>L221+M221+N221</f>
        <v>930.80000000000007</v>
      </c>
      <c r="P221" s="12">
        <v>0</v>
      </c>
      <c r="Q221" s="12">
        <v>0</v>
      </c>
      <c r="R221" s="37">
        <f>O221+P221+Q221</f>
        <v>930.80000000000007</v>
      </c>
      <c r="S221" s="12"/>
      <c r="T221" s="12">
        <v>17.899999999999999</v>
      </c>
      <c r="U221" s="37">
        <f>R221+S221+T221</f>
        <v>948.7</v>
      </c>
      <c r="V221" s="12"/>
      <c r="W221" s="12">
        <f>-13.9+57.6+46.8</f>
        <v>90.5</v>
      </c>
      <c r="X221" s="37">
        <f>U221+V221+W221</f>
        <v>1039.2</v>
      </c>
      <c r="Y221" s="143"/>
    </row>
    <row r="222" spans="1:25" ht="15.75" customHeight="1">
      <c r="A222" s="96" t="s">
        <v>275</v>
      </c>
      <c r="B222" s="97">
        <v>901</v>
      </c>
      <c r="C222" s="97" t="s">
        <v>274</v>
      </c>
      <c r="D222" s="97"/>
      <c r="E222" s="97"/>
      <c r="F222" s="98">
        <f t="shared" ref="F222:V225" si="152">F223</f>
        <v>111.2</v>
      </c>
      <c r="G222" s="98">
        <f t="shared" si="152"/>
        <v>0</v>
      </c>
      <c r="H222" s="98">
        <f t="shared" si="152"/>
        <v>0</v>
      </c>
      <c r="I222" s="99">
        <f t="shared" si="102"/>
        <v>111.2</v>
      </c>
      <c r="J222" s="98">
        <f t="shared" si="152"/>
        <v>0</v>
      </c>
      <c r="K222" s="98">
        <f t="shared" si="152"/>
        <v>0</v>
      </c>
      <c r="L222" s="99">
        <f t="shared" si="103"/>
        <v>111.2</v>
      </c>
      <c r="M222" s="98">
        <f t="shared" si="152"/>
        <v>0</v>
      </c>
      <c r="N222" s="98">
        <f t="shared" si="152"/>
        <v>-51.4</v>
      </c>
      <c r="O222" s="99">
        <f>O223</f>
        <v>59.800000000000004</v>
      </c>
      <c r="P222" s="99">
        <f t="shared" ref="P222:X225" si="153">P223</f>
        <v>0</v>
      </c>
      <c r="Q222" s="99">
        <f t="shared" si="153"/>
        <v>0</v>
      </c>
      <c r="R222" s="99">
        <f t="shared" si="153"/>
        <v>59.800000000000004</v>
      </c>
      <c r="S222" s="99">
        <f t="shared" si="153"/>
        <v>0</v>
      </c>
      <c r="T222" s="99">
        <f t="shared" si="153"/>
        <v>0</v>
      </c>
      <c r="U222" s="99">
        <f t="shared" si="153"/>
        <v>59.800000000000004</v>
      </c>
      <c r="V222" s="99">
        <f t="shared" si="153"/>
        <v>0</v>
      </c>
      <c r="W222" s="99">
        <f t="shared" si="153"/>
        <v>-59.8</v>
      </c>
      <c r="X222" s="99">
        <f t="shared" si="153"/>
        <v>0</v>
      </c>
      <c r="Y222" s="124"/>
    </row>
    <row r="223" spans="1:25" ht="30" customHeight="1">
      <c r="A223" s="9" t="s">
        <v>273</v>
      </c>
      <c r="B223" s="3">
        <v>901</v>
      </c>
      <c r="C223" s="3" t="s">
        <v>270</v>
      </c>
      <c r="D223" s="3"/>
      <c r="E223" s="3"/>
      <c r="F223" s="14">
        <f t="shared" si="152"/>
        <v>111.2</v>
      </c>
      <c r="G223" s="14">
        <f t="shared" si="152"/>
        <v>0</v>
      </c>
      <c r="H223" s="14">
        <f t="shared" si="152"/>
        <v>0</v>
      </c>
      <c r="I223" s="34">
        <f t="shared" si="102"/>
        <v>111.2</v>
      </c>
      <c r="J223" s="14">
        <f t="shared" si="152"/>
        <v>0</v>
      </c>
      <c r="K223" s="14">
        <f t="shared" si="152"/>
        <v>0</v>
      </c>
      <c r="L223" s="34">
        <f t="shared" si="103"/>
        <v>111.2</v>
      </c>
      <c r="M223" s="14">
        <f t="shared" si="152"/>
        <v>0</v>
      </c>
      <c r="N223" s="14">
        <f t="shared" si="152"/>
        <v>-51.4</v>
      </c>
      <c r="O223" s="34">
        <f>O224</f>
        <v>59.800000000000004</v>
      </c>
      <c r="P223" s="34">
        <f t="shared" si="153"/>
        <v>0</v>
      </c>
      <c r="Q223" s="34">
        <f t="shared" si="153"/>
        <v>0</v>
      </c>
      <c r="R223" s="34">
        <f t="shared" si="153"/>
        <v>59.800000000000004</v>
      </c>
      <c r="S223" s="34">
        <f t="shared" si="153"/>
        <v>0</v>
      </c>
      <c r="T223" s="34">
        <f t="shared" si="153"/>
        <v>0</v>
      </c>
      <c r="U223" s="34">
        <f t="shared" si="153"/>
        <v>59.800000000000004</v>
      </c>
      <c r="V223" s="34">
        <f t="shared" si="153"/>
        <v>0</v>
      </c>
      <c r="W223" s="34">
        <f t="shared" si="153"/>
        <v>-59.8</v>
      </c>
      <c r="X223" s="34">
        <f t="shared" si="153"/>
        <v>0</v>
      </c>
      <c r="Y223" s="71"/>
    </row>
    <row r="224" spans="1:25" ht="15.75" customHeight="1">
      <c r="A224" s="9" t="s">
        <v>272</v>
      </c>
      <c r="B224" s="3">
        <v>901</v>
      </c>
      <c r="C224" s="3" t="s">
        <v>270</v>
      </c>
      <c r="D224" s="3">
        <v>4100000</v>
      </c>
      <c r="E224" s="3"/>
      <c r="F224" s="14">
        <f t="shared" si="152"/>
        <v>111.2</v>
      </c>
      <c r="G224" s="14">
        <f t="shared" si="152"/>
        <v>0</v>
      </c>
      <c r="H224" s="14">
        <f t="shared" si="152"/>
        <v>0</v>
      </c>
      <c r="I224" s="34">
        <f t="shared" si="102"/>
        <v>111.2</v>
      </c>
      <c r="J224" s="14">
        <f t="shared" si="152"/>
        <v>0</v>
      </c>
      <c r="K224" s="14">
        <f t="shared" si="152"/>
        <v>0</v>
      </c>
      <c r="L224" s="34">
        <f t="shared" si="103"/>
        <v>111.2</v>
      </c>
      <c r="M224" s="14">
        <f t="shared" si="152"/>
        <v>0</v>
      </c>
      <c r="N224" s="14">
        <f t="shared" si="152"/>
        <v>-51.4</v>
      </c>
      <c r="O224" s="34">
        <f>O225</f>
        <v>59.800000000000004</v>
      </c>
      <c r="P224" s="34">
        <f t="shared" si="153"/>
        <v>0</v>
      </c>
      <c r="Q224" s="34">
        <f t="shared" si="153"/>
        <v>0</v>
      </c>
      <c r="R224" s="34">
        <f t="shared" si="153"/>
        <v>59.800000000000004</v>
      </c>
      <c r="S224" s="34">
        <f t="shared" si="153"/>
        <v>0</v>
      </c>
      <c r="T224" s="34">
        <f t="shared" si="153"/>
        <v>0</v>
      </c>
      <c r="U224" s="34">
        <f t="shared" si="153"/>
        <v>59.800000000000004</v>
      </c>
      <c r="V224" s="34">
        <f t="shared" si="153"/>
        <v>0</v>
      </c>
      <c r="W224" s="34">
        <f t="shared" si="153"/>
        <v>-59.8</v>
      </c>
      <c r="X224" s="34">
        <f t="shared" si="153"/>
        <v>0</v>
      </c>
      <c r="Y224" s="71"/>
    </row>
    <row r="225" spans="1:25" ht="15.75" customHeight="1">
      <c r="A225" s="9" t="s">
        <v>271</v>
      </c>
      <c r="B225" s="3">
        <v>901</v>
      </c>
      <c r="C225" s="3" t="s">
        <v>270</v>
      </c>
      <c r="D225" s="3">
        <v>4100100</v>
      </c>
      <c r="E225" s="3"/>
      <c r="F225" s="14">
        <f t="shared" si="152"/>
        <v>111.2</v>
      </c>
      <c r="G225" s="14">
        <f t="shared" si="152"/>
        <v>0</v>
      </c>
      <c r="H225" s="14">
        <f t="shared" si="152"/>
        <v>0</v>
      </c>
      <c r="I225" s="34">
        <f t="shared" si="102"/>
        <v>111.2</v>
      </c>
      <c r="J225" s="14">
        <f t="shared" si="152"/>
        <v>0</v>
      </c>
      <c r="K225" s="14">
        <f t="shared" si="152"/>
        <v>0</v>
      </c>
      <c r="L225" s="34">
        <f t="shared" si="103"/>
        <v>111.2</v>
      </c>
      <c r="M225" s="14">
        <f t="shared" si="152"/>
        <v>0</v>
      </c>
      <c r="N225" s="14">
        <f t="shared" si="152"/>
        <v>-51.4</v>
      </c>
      <c r="O225" s="14">
        <f t="shared" si="152"/>
        <v>59.800000000000004</v>
      </c>
      <c r="P225" s="14">
        <f t="shared" si="152"/>
        <v>0</v>
      </c>
      <c r="Q225" s="14">
        <f t="shared" si="152"/>
        <v>0</v>
      </c>
      <c r="R225" s="14">
        <f t="shared" si="152"/>
        <v>59.800000000000004</v>
      </c>
      <c r="S225" s="14">
        <f t="shared" si="152"/>
        <v>0</v>
      </c>
      <c r="T225" s="14">
        <f t="shared" si="152"/>
        <v>0</v>
      </c>
      <c r="U225" s="14">
        <f t="shared" si="152"/>
        <v>59.800000000000004</v>
      </c>
      <c r="V225" s="14">
        <f t="shared" si="152"/>
        <v>0</v>
      </c>
      <c r="W225" s="14">
        <f t="shared" si="153"/>
        <v>-59.8</v>
      </c>
      <c r="X225" s="14">
        <f t="shared" si="153"/>
        <v>0</v>
      </c>
      <c r="Y225" s="71"/>
    </row>
    <row r="226" spans="1:25" ht="30">
      <c r="A226" s="8" t="s">
        <v>479</v>
      </c>
      <c r="B226" s="3">
        <v>901</v>
      </c>
      <c r="C226" s="3" t="s">
        <v>270</v>
      </c>
      <c r="D226" s="3">
        <v>4100100</v>
      </c>
      <c r="E226" s="3" t="s">
        <v>476</v>
      </c>
      <c r="F226" s="14">
        <v>111.2</v>
      </c>
      <c r="G226" s="14"/>
      <c r="H226" s="14"/>
      <c r="I226" s="34">
        <f t="shared" si="102"/>
        <v>111.2</v>
      </c>
      <c r="J226" s="14"/>
      <c r="K226" s="14"/>
      <c r="L226" s="34">
        <f t="shared" si="103"/>
        <v>111.2</v>
      </c>
      <c r="M226" s="14"/>
      <c r="N226" s="14">
        <v>-51.4</v>
      </c>
      <c r="O226" s="34">
        <f>L226+M226+N226</f>
        <v>59.800000000000004</v>
      </c>
      <c r="P226" s="14">
        <v>0</v>
      </c>
      <c r="Q226" s="14">
        <v>0</v>
      </c>
      <c r="R226" s="34">
        <f>O226+P226+Q226</f>
        <v>59.800000000000004</v>
      </c>
      <c r="S226" s="14"/>
      <c r="T226" s="14"/>
      <c r="U226" s="34">
        <f>R226+S226+T226</f>
        <v>59.800000000000004</v>
      </c>
      <c r="V226" s="14"/>
      <c r="W226" s="14">
        <f>-13-46.8</f>
        <v>-59.8</v>
      </c>
      <c r="X226" s="34">
        <f>U226+V226+W226</f>
        <v>0</v>
      </c>
      <c r="Y226" s="51" t="s">
        <v>521</v>
      </c>
    </row>
    <row r="227" spans="1:25" ht="15.75" customHeight="1">
      <c r="A227" s="96" t="s">
        <v>66</v>
      </c>
      <c r="B227" s="97" t="s">
        <v>251</v>
      </c>
      <c r="C227" s="97" t="s">
        <v>65</v>
      </c>
      <c r="D227" s="97"/>
      <c r="E227" s="97"/>
      <c r="F227" s="98">
        <f t="shared" ref="F227:N229" si="154">F228</f>
        <v>0</v>
      </c>
      <c r="G227" s="98">
        <f t="shared" si="154"/>
        <v>83.3</v>
      </c>
      <c r="H227" s="98">
        <f t="shared" si="154"/>
        <v>0</v>
      </c>
      <c r="I227" s="99">
        <f t="shared" si="102"/>
        <v>83.3</v>
      </c>
      <c r="J227" s="98">
        <f t="shared" si="154"/>
        <v>0</v>
      </c>
      <c r="K227" s="98">
        <f t="shared" si="154"/>
        <v>0</v>
      </c>
      <c r="L227" s="99">
        <f t="shared" si="103"/>
        <v>83.3</v>
      </c>
      <c r="M227" s="98">
        <f t="shared" ref="M227:R227" si="155">M228+M233</f>
        <v>0</v>
      </c>
      <c r="N227" s="98">
        <f t="shared" si="155"/>
        <v>87.800000000000011</v>
      </c>
      <c r="O227" s="98">
        <f t="shared" si="155"/>
        <v>171.1</v>
      </c>
      <c r="P227" s="98">
        <f t="shared" si="155"/>
        <v>0</v>
      </c>
      <c r="Q227" s="98">
        <f t="shared" si="155"/>
        <v>0</v>
      </c>
      <c r="R227" s="98">
        <f t="shared" si="155"/>
        <v>171.1</v>
      </c>
      <c r="S227" s="98">
        <f t="shared" ref="S227:X227" si="156">S228+S233</f>
        <v>0</v>
      </c>
      <c r="T227" s="98">
        <f t="shared" si="156"/>
        <v>-0.5</v>
      </c>
      <c r="U227" s="98">
        <f t="shared" si="156"/>
        <v>170.6</v>
      </c>
      <c r="V227" s="98">
        <f t="shared" si="156"/>
        <v>0</v>
      </c>
      <c r="W227" s="98">
        <f t="shared" si="156"/>
        <v>1</v>
      </c>
      <c r="X227" s="98">
        <f t="shared" si="156"/>
        <v>171.6</v>
      </c>
      <c r="Y227" s="124"/>
    </row>
    <row r="228" spans="1:25" ht="30" customHeight="1">
      <c r="A228" s="9" t="s">
        <v>212</v>
      </c>
      <c r="B228" s="3" t="s">
        <v>251</v>
      </c>
      <c r="C228" s="3" t="s">
        <v>208</v>
      </c>
      <c r="D228" s="3"/>
      <c r="E228" s="3"/>
      <c r="F228" s="14">
        <f t="shared" si="154"/>
        <v>0</v>
      </c>
      <c r="G228" s="14">
        <f t="shared" si="154"/>
        <v>83.3</v>
      </c>
      <c r="H228" s="14">
        <f t="shared" si="154"/>
        <v>0</v>
      </c>
      <c r="I228" s="34">
        <f t="shared" si="102"/>
        <v>83.3</v>
      </c>
      <c r="J228" s="14">
        <f t="shared" si="154"/>
        <v>0</v>
      </c>
      <c r="K228" s="14">
        <f t="shared" si="154"/>
        <v>0</v>
      </c>
      <c r="L228" s="34">
        <f t="shared" si="103"/>
        <v>83.3</v>
      </c>
      <c r="M228" s="14">
        <f t="shared" si="154"/>
        <v>0</v>
      </c>
      <c r="N228" s="14">
        <f t="shared" si="154"/>
        <v>66.7</v>
      </c>
      <c r="O228" s="34">
        <f>O229</f>
        <v>150</v>
      </c>
      <c r="P228" s="34">
        <f t="shared" ref="P228:X229" si="157">P229</f>
        <v>0</v>
      </c>
      <c r="Q228" s="34">
        <f t="shared" si="157"/>
        <v>0</v>
      </c>
      <c r="R228" s="34">
        <f t="shared" si="157"/>
        <v>150</v>
      </c>
      <c r="S228" s="34">
        <f t="shared" si="157"/>
        <v>0</v>
      </c>
      <c r="T228" s="34">
        <f t="shared" si="157"/>
        <v>0</v>
      </c>
      <c r="U228" s="34">
        <f t="shared" si="157"/>
        <v>150</v>
      </c>
      <c r="V228" s="34">
        <f t="shared" si="157"/>
        <v>0</v>
      </c>
      <c r="W228" s="34">
        <f t="shared" si="157"/>
        <v>1</v>
      </c>
      <c r="X228" s="34">
        <f t="shared" si="157"/>
        <v>151</v>
      </c>
      <c r="Y228" s="71"/>
    </row>
    <row r="229" spans="1:25" ht="15.75" customHeight="1">
      <c r="A229" s="9" t="s">
        <v>125</v>
      </c>
      <c r="B229" s="3" t="s">
        <v>251</v>
      </c>
      <c r="C229" s="3" t="s">
        <v>208</v>
      </c>
      <c r="D229" s="3" t="s">
        <v>46</v>
      </c>
      <c r="E229" s="3"/>
      <c r="F229" s="14">
        <f t="shared" si="154"/>
        <v>0</v>
      </c>
      <c r="G229" s="14">
        <f t="shared" si="154"/>
        <v>83.3</v>
      </c>
      <c r="H229" s="14">
        <f t="shared" si="154"/>
        <v>0</v>
      </c>
      <c r="I229" s="34">
        <f t="shared" si="102"/>
        <v>83.3</v>
      </c>
      <c r="J229" s="14">
        <f t="shared" si="154"/>
        <v>0</v>
      </c>
      <c r="K229" s="14">
        <f t="shared" si="154"/>
        <v>0</v>
      </c>
      <c r="L229" s="34">
        <f t="shared" si="103"/>
        <v>83.3</v>
      </c>
      <c r="M229" s="14">
        <f t="shared" si="154"/>
        <v>0</v>
      </c>
      <c r="N229" s="14">
        <f t="shared" si="154"/>
        <v>66.7</v>
      </c>
      <c r="O229" s="34">
        <f>O230</f>
        <v>150</v>
      </c>
      <c r="P229" s="34">
        <f t="shared" si="157"/>
        <v>0</v>
      </c>
      <c r="Q229" s="34">
        <f t="shared" si="157"/>
        <v>0</v>
      </c>
      <c r="R229" s="34">
        <f t="shared" si="157"/>
        <v>150</v>
      </c>
      <c r="S229" s="34">
        <f t="shared" si="157"/>
        <v>0</v>
      </c>
      <c r="T229" s="34">
        <f t="shared" si="157"/>
        <v>0</v>
      </c>
      <c r="U229" s="34">
        <f t="shared" si="157"/>
        <v>150</v>
      </c>
      <c r="V229" s="34">
        <f t="shared" si="157"/>
        <v>0</v>
      </c>
      <c r="W229" s="34">
        <f t="shared" si="157"/>
        <v>1</v>
      </c>
      <c r="X229" s="34">
        <f t="shared" si="157"/>
        <v>151</v>
      </c>
      <c r="Y229" s="71"/>
    </row>
    <row r="230" spans="1:25" ht="45" customHeight="1">
      <c r="A230" s="9" t="s">
        <v>13</v>
      </c>
      <c r="B230" s="3" t="s">
        <v>251</v>
      </c>
      <c r="C230" s="3" t="s">
        <v>208</v>
      </c>
      <c r="D230" s="3" t="s">
        <v>269</v>
      </c>
      <c r="E230" s="3"/>
      <c r="F230" s="14">
        <f>F232</f>
        <v>0</v>
      </c>
      <c r="G230" s="14">
        <f>G232</f>
        <v>83.3</v>
      </c>
      <c r="H230" s="14">
        <f>H232</f>
        <v>0</v>
      </c>
      <c r="I230" s="34">
        <f t="shared" si="102"/>
        <v>83.3</v>
      </c>
      <c r="J230" s="14">
        <f>J232</f>
        <v>0</v>
      </c>
      <c r="K230" s="14">
        <f>K232</f>
        <v>0</v>
      </c>
      <c r="L230" s="34">
        <f t="shared" si="103"/>
        <v>83.3</v>
      </c>
      <c r="M230" s="14">
        <f>M232</f>
        <v>0</v>
      </c>
      <c r="N230" s="14">
        <f>N232</f>
        <v>66.7</v>
      </c>
      <c r="O230" s="14">
        <f t="shared" ref="O230:U230" si="158">O231+O232</f>
        <v>150</v>
      </c>
      <c r="P230" s="14">
        <f t="shared" si="158"/>
        <v>0</v>
      </c>
      <c r="Q230" s="14">
        <f t="shared" si="158"/>
        <v>0</v>
      </c>
      <c r="R230" s="14">
        <f t="shared" si="158"/>
        <v>150</v>
      </c>
      <c r="S230" s="14">
        <f t="shared" si="158"/>
        <v>0</v>
      </c>
      <c r="T230" s="14">
        <f t="shared" si="158"/>
        <v>0</v>
      </c>
      <c r="U230" s="14">
        <f t="shared" si="158"/>
        <v>150</v>
      </c>
      <c r="V230" s="14">
        <f>V231+V232</f>
        <v>0</v>
      </c>
      <c r="W230" s="14">
        <f>W231+W232</f>
        <v>1</v>
      </c>
      <c r="X230" s="14">
        <f>X231+X232</f>
        <v>151</v>
      </c>
      <c r="Y230" s="71"/>
    </row>
    <row r="231" spans="1:25" ht="45" customHeight="1">
      <c r="A231" s="8" t="s">
        <v>483</v>
      </c>
      <c r="B231" s="3" t="s">
        <v>251</v>
      </c>
      <c r="C231" s="3" t="s">
        <v>208</v>
      </c>
      <c r="D231" s="3" t="s">
        <v>269</v>
      </c>
      <c r="E231" s="3" t="s">
        <v>482</v>
      </c>
      <c r="F231" s="14"/>
      <c r="G231" s="14"/>
      <c r="H231" s="14"/>
      <c r="I231" s="34"/>
      <c r="J231" s="14"/>
      <c r="K231" s="14"/>
      <c r="L231" s="34"/>
      <c r="M231" s="14"/>
      <c r="N231" s="14"/>
      <c r="O231" s="34">
        <v>0</v>
      </c>
      <c r="P231" s="14">
        <v>0</v>
      </c>
      <c r="Q231" s="14">
        <v>66.7</v>
      </c>
      <c r="R231" s="34">
        <f>O231+P231+Q231</f>
        <v>66.7</v>
      </c>
      <c r="S231" s="14"/>
      <c r="T231" s="14"/>
      <c r="U231" s="34">
        <f>R231+S231+T231</f>
        <v>66.7</v>
      </c>
      <c r="V231" s="14"/>
      <c r="W231" s="14">
        <v>1</v>
      </c>
      <c r="X231" s="34">
        <f>U231+V231+W231</f>
        <v>67.7</v>
      </c>
      <c r="Y231" s="141" t="s">
        <v>522</v>
      </c>
    </row>
    <row r="232" spans="1:25" ht="30" customHeight="1">
      <c r="A232" s="8" t="s">
        <v>479</v>
      </c>
      <c r="B232" s="3" t="s">
        <v>251</v>
      </c>
      <c r="C232" s="3" t="s">
        <v>208</v>
      </c>
      <c r="D232" s="3" t="s">
        <v>269</v>
      </c>
      <c r="E232" s="3" t="s">
        <v>476</v>
      </c>
      <c r="F232" s="14">
        <v>0</v>
      </c>
      <c r="G232" s="14">
        <v>83.3</v>
      </c>
      <c r="H232" s="14"/>
      <c r="I232" s="34">
        <f t="shared" si="102"/>
        <v>83.3</v>
      </c>
      <c r="J232" s="14"/>
      <c r="K232" s="14"/>
      <c r="L232" s="34">
        <f t="shared" si="103"/>
        <v>83.3</v>
      </c>
      <c r="M232" s="14"/>
      <c r="N232" s="14">
        <v>66.7</v>
      </c>
      <c r="O232" s="34">
        <f>L232+M232+N232</f>
        <v>150</v>
      </c>
      <c r="P232" s="14">
        <v>0</v>
      </c>
      <c r="Q232" s="14">
        <v>-66.7</v>
      </c>
      <c r="R232" s="34">
        <f>O232+P232+Q232</f>
        <v>83.3</v>
      </c>
      <c r="S232" s="14"/>
      <c r="T232" s="14"/>
      <c r="U232" s="34">
        <f>R232+S232+T232</f>
        <v>83.3</v>
      </c>
      <c r="V232" s="14"/>
      <c r="W232" s="14"/>
      <c r="X232" s="34">
        <f>U232+V232+W232</f>
        <v>83.3</v>
      </c>
      <c r="Y232" s="143"/>
    </row>
    <row r="233" spans="1:25" ht="15.75" customHeight="1">
      <c r="A233" s="13" t="s">
        <v>64</v>
      </c>
      <c r="B233" s="3" t="s">
        <v>251</v>
      </c>
      <c r="C233" s="3" t="s">
        <v>62</v>
      </c>
      <c r="D233" s="3"/>
      <c r="E233" s="3"/>
      <c r="F233" s="14"/>
      <c r="G233" s="14"/>
      <c r="H233" s="14"/>
      <c r="I233" s="34"/>
      <c r="J233" s="14"/>
      <c r="K233" s="14"/>
      <c r="L233" s="34">
        <f>L234</f>
        <v>0</v>
      </c>
      <c r="M233" s="34">
        <f t="shared" ref="M233:X236" si="159">M234</f>
        <v>0</v>
      </c>
      <c r="N233" s="34">
        <f t="shared" si="159"/>
        <v>21.1</v>
      </c>
      <c r="O233" s="34">
        <f t="shared" ref="O233:X233" si="160">O234</f>
        <v>21.1</v>
      </c>
      <c r="P233" s="34">
        <f t="shared" si="160"/>
        <v>0</v>
      </c>
      <c r="Q233" s="34">
        <f t="shared" si="160"/>
        <v>0</v>
      </c>
      <c r="R233" s="34">
        <f t="shared" si="160"/>
        <v>21.1</v>
      </c>
      <c r="S233" s="34">
        <f t="shared" si="160"/>
        <v>0</v>
      </c>
      <c r="T233" s="34">
        <f t="shared" si="160"/>
        <v>-0.5</v>
      </c>
      <c r="U233" s="34">
        <f t="shared" si="160"/>
        <v>20.6</v>
      </c>
      <c r="V233" s="34">
        <f t="shared" si="160"/>
        <v>0</v>
      </c>
      <c r="W233" s="34">
        <f t="shared" si="160"/>
        <v>0</v>
      </c>
      <c r="X233" s="34">
        <f t="shared" si="160"/>
        <v>20.6</v>
      </c>
      <c r="Y233" s="71"/>
    </row>
    <row r="234" spans="1:25" ht="15.75" customHeight="1">
      <c r="A234" s="9" t="s">
        <v>502</v>
      </c>
      <c r="B234" s="3" t="s">
        <v>251</v>
      </c>
      <c r="C234" s="3" t="s">
        <v>62</v>
      </c>
      <c r="D234" s="3" t="s">
        <v>501</v>
      </c>
      <c r="E234" s="3"/>
      <c r="F234" s="14"/>
      <c r="G234" s="14"/>
      <c r="H234" s="14"/>
      <c r="I234" s="34"/>
      <c r="J234" s="14"/>
      <c r="K234" s="14"/>
      <c r="L234" s="34">
        <f>L235</f>
        <v>0</v>
      </c>
      <c r="M234" s="34">
        <f t="shared" si="159"/>
        <v>0</v>
      </c>
      <c r="N234" s="34">
        <f t="shared" si="159"/>
        <v>21.1</v>
      </c>
      <c r="O234" s="34">
        <f t="shared" si="159"/>
        <v>21.1</v>
      </c>
      <c r="P234" s="34">
        <f t="shared" si="159"/>
        <v>0</v>
      </c>
      <c r="Q234" s="34">
        <f t="shared" si="159"/>
        <v>0</v>
      </c>
      <c r="R234" s="34">
        <f t="shared" si="159"/>
        <v>21.1</v>
      </c>
      <c r="S234" s="34">
        <f t="shared" si="159"/>
        <v>0</v>
      </c>
      <c r="T234" s="34">
        <f t="shared" si="159"/>
        <v>-0.5</v>
      </c>
      <c r="U234" s="34">
        <f t="shared" si="159"/>
        <v>20.6</v>
      </c>
      <c r="V234" s="34">
        <f t="shared" si="159"/>
        <v>0</v>
      </c>
      <c r="W234" s="34">
        <f t="shared" si="159"/>
        <v>0</v>
      </c>
      <c r="X234" s="34">
        <f t="shared" si="159"/>
        <v>20.6</v>
      </c>
      <c r="Y234" s="71"/>
    </row>
    <row r="235" spans="1:25" ht="30.75" customHeight="1">
      <c r="A235" s="13" t="s">
        <v>63</v>
      </c>
      <c r="B235" s="3" t="s">
        <v>251</v>
      </c>
      <c r="C235" s="3" t="s">
        <v>62</v>
      </c>
      <c r="D235" s="3" t="s">
        <v>61</v>
      </c>
      <c r="E235" s="3"/>
      <c r="F235" s="14"/>
      <c r="G235" s="14"/>
      <c r="H235" s="14"/>
      <c r="I235" s="34"/>
      <c r="J235" s="14"/>
      <c r="K235" s="14"/>
      <c r="L235" s="34">
        <f>L236</f>
        <v>0</v>
      </c>
      <c r="M235" s="34">
        <f t="shared" si="159"/>
        <v>0</v>
      </c>
      <c r="N235" s="34">
        <f t="shared" si="159"/>
        <v>21.1</v>
      </c>
      <c r="O235" s="34">
        <f t="shared" si="159"/>
        <v>21.1</v>
      </c>
      <c r="P235" s="34">
        <f t="shared" si="159"/>
        <v>0</v>
      </c>
      <c r="Q235" s="34">
        <f t="shared" si="159"/>
        <v>0</v>
      </c>
      <c r="R235" s="34">
        <f t="shared" si="159"/>
        <v>21.1</v>
      </c>
      <c r="S235" s="34">
        <f t="shared" si="159"/>
        <v>0</v>
      </c>
      <c r="T235" s="34">
        <f t="shared" si="159"/>
        <v>-0.5</v>
      </c>
      <c r="U235" s="34">
        <f t="shared" si="159"/>
        <v>20.6</v>
      </c>
      <c r="V235" s="34">
        <f t="shared" si="159"/>
        <v>0</v>
      </c>
      <c r="W235" s="34">
        <f t="shared" si="159"/>
        <v>0</v>
      </c>
      <c r="X235" s="34">
        <f t="shared" si="159"/>
        <v>20.6</v>
      </c>
      <c r="Y235" s="71"/>
    </row>
    <row r="236" spans="1:25" ht="15.75" customHeight="1">
      <c r="A236" s="8" t="s">
        <v>489</v>
      </c>
      <c r="B236" s="3" t="s">
        <v>251</v>
      </c>
      <c r="C236" s="3" t="s">
        <v>62</v>
      </c>
      <c r="D236" s="3" t="s">
        <v>61</v>
      </c>
      <c r="E236" s="3" t="s">
        <v>488</v>
      </c>
      <c r="F236" s="14"/>
      <c r="G236" s="14"/>
      <c r="H236" s="14"/>
      <c r="I236" s="34"/>
      <c r="J236" s="14"/>
      <c r="K236" s="14"/>
      <c r="L236" s="34">
        <f>L237</f>
        <v>0</v>
      </c>
      <c r="M236" s="34">
        <f t="shared" si="159"/>
        <v>0</v>
      </c>
      <c r="N236" s="34">
        <f t="shared" si="159"/>
        <v>21.1</v>
      </c>
      <c r="O236" s="34">
        <f t="shared" si="159"/>
        <v>21.1</v>
      </c>
      <c r="P236" s="34">
        <f t="shared" si="159"/>
        <v>0</v>
      </c>
      <c r="Q236" s="34">
        <f t="shared" si="159"/>
        <v>0</v>
      </c>
      <c r="R236" s="34">
        <f t="shared" si="159"/>
        <v>21.1</v>
      </c>
      <c r="S236" s="34">
        <f t="shared" si="159"/>
        <v>0</v>
      </c>
      <c r="T236" s="34">
        <f t="shared" si="159"/>
        <v>-0.5</v>
      </c>
      <c r="U236" s="34">
        <f t="shared" si="159"/>
        <v>20.6</v>
      </c>
      <c r="V236" s="34">
        <f t="shared" si="159"/>
        <v>0</v>
      </c>
      <c r="W236" s="34">
        <f t="shared" si="159"/>
        <v>0</v>
      </c>
      <c r="X236" s="34">
        <f t="shared" si="159"/>
        <v>20.6</v>
      </c>
      <c r="Y236" s="51"/>
    </row>
    <row r="237" spans="1:25" ht="30" customHeight="1">
      <c r="A237" s="8" t="s">
        <v>487</v>
      </c>
      <c r="B237" s="3" t="s">
        <v>251</v>
      </c>
      <c r="C237" s="3" t="s">
        <v>62</v>
      </c>
      <c r="D237" s="3" t="s">
        <v>61</v>
      </c>
      <c r="E237" s="3" t="s">
        <v>486</v>
      </c>
      <c r="F237" s="14"/>
      <c r="G237" s="14"/>
      <c r="H237" s="14"/>
      <c r="I237" s="34"/>
      <c r="J237" s="14"/>
      <c r="K237" s="14"/>
      <c r="L237" s="34"/>
      <c r="M237" s="14"/>
      <c r="N237" s="14">
        <v>21.1</v>
      </c>
      <c r="O237" s="34">
        <f>L237+M237+N237</f>
        <v>21.1</v>
      </c>
      <c r="P237" s="14">
        <v>0</v>
      </c>
      <c r="Q237" s="14">
        <v>0</v>
      </c>
      <c r="R237" s="34">
        <f>O237+P237+Q237</f>
        <v>21.1</v>
      </c>
      <c r="S237" s="14"/>
      <c r="T237" s="14">
        <v>-0.5</v>
      </c>
      <c r="U237" s="34">
        <f>R237+S237+T237</f>
        <v>20.6</v>
      </c>
      <c r="V237" s="14"/>
      <c r="W237" s="14"/>
      <c r="X237" s="34">
        <f>U237+V237+W237</f>
        <v>20.6</v>
      </c>
      <c r="Y237" s="71"/>
    </row>
    <row r="238" spans="1:25" ht="15.75" customHeight="1">
      <c r="A238" s="96" t="s">
        <v>206</v>
      </c>
      <c r="B238" s="97" t="s">
        <v>251</v>
      </c>
      <c r="C238" s="97" t="s">
        <v>205</v>
      </c>
      <c r="D238" s="97"/>
      <c r="E238" s="97"/>
      <c r="F238" s="98"/>
      <c r="G238" s="98"/>
      <c r="H238" s="98"/>
      <c r="I238" s="99"/>
      <c r="J238" s="98"/>
      <c r="K238" s="98"/>
      <c r="L238" s="99" t="e">
        <f>L239</f>
        <v>#REF!</v>
      </c>
      <c r="M238" s="99" t="e">
        <f t="shared" ref="M238:X241" si="161">M239</f>
        <v>#REF!</v>
      </c>
      <c r="N238" s="99" t="e">
        <f t="shared" si="161"/>
        <v>#REF!</v>
      </c>
      <c r="O238" s="99" t="e">
        <f t="shared" ref="O238:X238" si="162">O239</f>
        <v>#REF!</v>
      </c>
      <c r="P238" s="99" t="e">
        <f t="shared" si="162"/>
        <v>#REF!</v>
      </c>
      <c r="Q238" s="99" t="e">
        <f t="shared" si="162"/>
        <v>#REF!</v>
      </c>
      <c r="R238" s="99">
        <f t="shared" si="162"/>
        <v>2200</v>
      </c>
      <c r="S238" s="99">
        <f t="shared" si="162"/>
        <v>0</v>
      </c>
      <c r="T238" s="99">
        <f t="shared" si="162"/>
        <v>0</v>
      </c>
      <c r="U238" s="99">
        <f t="shared" si="162"/>
        <v>2200</v>
      </c>
      <c r="V238" s="99">
        <f t="shared" si="162"/>
        <v>3000</v>
      </c>
      <c r="W238" s="99">
        <f t="shared" si="162"/>
        <v>0</v>
      </c>
      <c r="X238" s="99">
        <f t="shared" si="162"/>
        <v>5200</v>
      </c>
      <c r="Y238" s="124"/>
    </row>
    <row r="239" spans="1:25" ht="15.75" customHeight="1">
      <c r="A239" s="9" t="s">
        <v>204</v>
      </c>
      <c r="B239" s="3" t="s">
        <v>251</v>
      </c>
      <c r="C239" s="3" t="s">
        <v>203</v>
      </c>
      <c r="D239" s="3"/>
      <c r="E239" s="3"/>
      <c r="F239" s="14"/>
      <c r="G239" s="14"/>
      <c r="H239" s="14"/>
      <c r="I239" s="34"/>
      <c r="J239" s="14"/>
      <c r="K239" s="14"/>
      <c r="L239" s="34" t="e">
        <f>L240</f>
        <v>#REF!</v>
      </c>
      <c r="M239" s="34" t="e">
        <f t="shared" si="161"/>
        <v>#REF!</v>
      </c>
      <c r="N239" s="34" t="e">
        <f t="shared" si="161"/>
        <v>#REF!</v>
      </c>
      <c r="O239" s="34" t="e">
        <f t="shared" si="161"/>
        <v>#REF!</v>
      </c>
      <c r="P239" s="34" t="e">
        <f t="shared" si="161"/>
        <v>#REF!</v>
      </c>
      <c r="Q239" s="34" t="e">
        <f t="shared" si="161"/>
        <v>#REF!</v>
      </c>
      <c r="R239" s="34">
        <f t="shared" si="161"/>
        <v>2200</v>
      </c>
      <c r="S239" s="34">
        <f t="shared" si="161"/>
        <v>0</v>
      </c>
      <c r="T239" s="34">
        <f t="shared" si="161"/>
        <v>0</v>
      </c>
      <c r="U239" s="34">
        <f t="shared" si="161"/>
        <v>2200</v>
      </c>
      <c r="V239" s="34">
        <f t="shared" si="161"/>
        <v>3000</v>
      </c>
      <c r="W239" s="34">
        <f t="shared" si="161"/>
        <v>0</v>
      </c>
      <c r="X239" s="34">
        <f t="shared" si="161"/>
        <v>5200</v>
      </c>
      <c r="Y239" s="71"/>
    </row>
    <row r="240" spans="1:25" ht="15.75" customHeight="1">
      <c r="A240" s="9" t="s">
        <v>139</v>
      </c>
      <c r="B240" s="3" t="s">
        <v>251</v>
      </c>
      <c r="C240" s="3" t="s">
        <v>203</v>
      </c>
      <c r="D240" s="3" t="s">
        <v>138</v>
      </c>
      <c r="E240" s="3"/>
      <c r="F240" s="14"/>
      <c r="G240" s="14"/>
      <c r="H240" s="14"/>
      <c r="I240" s="34"/>
      <c r="J240" s="14"/>
      <c r="K240" s="14"/>
      <c r="L240" s="34" t="e">
        <f>L241</f>
        <v>#REF!</v>
      </c>
      <c r="M240" s="34" t="e">
        <f t="shared" si="161"/>
        <v>#REF!</v>
      </c>
      <c r="N240" s="34" t="e">
        <f t="shared" si="161"/>
        <v>#REF!</v>
      </c>
      <c r="O240" s="34" t="e">
        <f t="shared" si="161"/>
        <v>#REF!</v>
      </c>
      <c r="P240" s="34" t="e">
        <f t="shared" si="161"/>
        <v>#REF!</v>
      </c>
      <c r="Q240" s="34" t="e">
        <f t="shared" si="161"/>
        <v>#REF!</v>
      </c>
      <c r="R240" s="34">
        <f t="shared" si="161"/>
        <v>2200</v>
      </c>
      <c r="S240" s="34">
        <f t="shared" si="161"/>
        <v>0</v>
      </c>
      <c r="T240" s="34">
        <f t="shared" si="161"/>
        <v>0</v>
      </c>
      <c r="U240" s="34">
        <f t="shared" si="161"/>
        <v>2200</v>
      </c>
      <c r="V240" s="34">
        <f t="shared" si="161"/>
        <v>3000</v>
      </c>
      <c r="W240" s="34">
        <f t="shared" si="161"/>
        <v>0</v>
      </c>
      <c r="X240" s="34">
        <f t="shared" si="161"/>
        <v>5200</v>
      </c>
      <c r="Y240" s="71"/>
    </row>
    <row r="241" spans="1:25" ht="29.25" customHeight="1">
      <c r="A241" s="9" t="s">
        <v>444</v>
      </c>
      <c r="B241" s="3" t="s">
        <v>251</v>
      </c>
      <c r="C241" s="3" t="s">
        <v>203</v>
      </c>
      <c r="D241" s="3" t="s">
        <v>447</v>
      </c>
      <c r="E241" s="3"/>
      <c r="F241" s="14"/>
      <c r="G241" s="14"/>
      <c r="H241" s="14"/>
      <c r="I241" s="34"/>
      <c r="J241" s="14"/>
      <c r="K241" s="14"/>
      <c r="L241" s="34" t="e">
        <f>L242</f>
        <v>#REF!</v>
      </c>
      <c r="M241" s="34" t="e">
        <f t="shared" si="161"/>
        <v>#REF!</v>
      </c>
      <c r="N241" s="34" t="e">
        <f t="shared" si="161"/>
        <v>#REF!</v>
      </c>
      <c r="O241" s="34" t="e">
        <f t="shared" si="161"/>
        <v>#REF!</v>
      </c>
      <c r="P241" s="34" t="e">
        <f t="shared" si="161"/>
        <v>#REF!</v>
      </c>
      <c r="Q241" s="34" t="e">
        <f t="shared" si="161"/>
        <v>#REF!</v>
      </c>
      <c r="R241" s="34">
        <f t="shared" si="161"/>
        <v>2200</v>
      </c>
      <c r="S241" s="34">
        <f t="shared" si="161"/>
        <v>0</v>
      </c>
      <c r="T241" s="34">
        <f t="shared" si="161"/>
        <v>0</v>
      </c>
      <c r="U241" s="34">
        <f t="shared" si="161"/>
        <v>2200</v>
      </c>
      <c r="V241" s="34">
        <f t="shared" si="161"/>
        <v>3000</v>
      </c>
      <c r="W241" s="34">
        <f t="shared" si="161"/>
        <v>0</v>
      </c>
      <c r="X241" s="34">
        <f t="shared" si="161"/>
        <v>5200</v>
      </c>
      <c r="Y241" s="71"/>
    </row>
    <row r="242" spans="1:25" ht="29.25" customHeight="1">
      <c r="A242" s="9" t="s">
        <v>446</v>
      </c>
      <c r="B242" s="3" t="s">
        <v>251</v>
      </c>
      <c r="C242" s="3" t="s">
        <v>203</v>
      </c>
      <c r="D242" s="3" t="s">
        <v>448</v>
      </c>
      <c r="E242" s="3"/>
      <c r="F242" s="14"/>
      <c r="G242" s="14"/>
      <c r="H242" s="14"/>
      <c r="I242" s="34"/>
      <c r="J242" s="14"/>
      <c r="K242" s="14"/>
      <c r="L242" s="34" t="e">
        <f>#REF!</f>
        <v>#REF!</v>
      </c>
      <c r="M242" s="34" t="e">
        <f>#REF!</f>
        <v>#REF!</v>
      </c>
      <c r="N242" s="34" t="e">
        <f>#REF!</f>
        <v>#REF!</v>
      </c>
      <c r="O242" s="34" t="e">
        <f>#REF!</f>
        <v>#REF!</v>
      </c>
      <c r="P242" s="34" t="e">
        <f>#REF!</f>
        <v>#REF!</v>
      </c>
      <c r="Q242" s="34" t="e">
        <f>#REF!</f>
        <v>#REF!</v>
      </c>
      <c r="R242" s="34">
        <f t="shared" ref="R242:X242" si="163">R243+R244</f>
        <v>2200</v>
      </c>
      <c r="S242" s="34">
        <f t="shared" si="163"/>
        <v>0</v>
      </c>
      <c r="T242" s="34">
        <f t="shared" si="163"/>
        <v>0</v>
      </c>
      <c r="U242" s="34">
        <f t="shared" si="163"/>
        <v>2200</v>
      </c>
      <c r="V242" s="34">
        <f t="shared" si="163"/>
        <v>3000</v>
      </c>
      <c r="W242" s="34">
        <f t="shared" si="163"/>
        <v>0</v>
      </c>
      <c r="X242" s="34">
        <f t="shared" si="163"/>
        <v>5200</v>
      </c>
      <c r="Y242" s="71"/>
    </row>
    <row r="243" spans="1:25" ht="29.25" customHeight="1">
      <c r="A243" s="8" t="s">
        <v>479</v>
      </c>
      <c r="B243" s="3" t="s">
        <v>251</v>
      </c>
      <c r="C243" s="3" t="s">
        <v>203</v>
      </c>
      <c r="D243" s="3" t="s">
        <v>448</v>
      </c>
      <c r="E243" s="3" t="s">
        <v>476</v>
      </c>
      <c r="F243" s="14"/>
      <c r="G243" s="14"/>
      <c r="H243" s="14"/>
      <c r="I243" s="34"/>
      <c r="J243" s="14"/>
      <c r="K243" s="14"/>
      <c r="L243" s="34"/>
      <c r="M243" s="34"/>
      <c r="N243" s="34"/>
      <c r="O243" s="34"/>
      <c r="P243" s="34"/>
      <c r="Q243" s="34"/>
      <c r="R243" s="34">
        <v>0</v>
      </c>
      <c r="S243" s="34">
        <v>2200</v>
      </c>
      <c r="T243" s="34"/>
      <c r="U243" s="34">
        <f>R243+S243+T243</f>
        <v>2200</v>
      </c>
      <c r="V243" s="34">
        <v>3000</v>
      </c>
      <c r="W243" s="34"/>
      <c r="X243" s="34">
        <f>U243+V243+W243</f>
        <v>5200</v>
      </c>
      <c r="Y243" s="141"/>
    </row>
    <row r="244" spans="1:25" ht="46.5" customHeight="1">
      <c r="A244" s="9" t="s">
        <v>445</v>
      </c>
      <c r="B244" s="3" t="s">
        <v>251</v>
      </c>
      <c r="C244" s="3" t="s">
        <v>203</v>
      </c>
      <c r="D244" s="3" t="s">
        <v>448</v>
      </c>
      <c r="E244" s="3" t="s">
        <v>449</v>
      </c>
      <c r="F244" s="14"/>
      <c r="G244" s="14"/>
      <c r="H244" s="14"/>
      <c r="I244" s="34"/>
      <c r="J244" s="14"/>
      <c r="K244" s="14"/>
      <c r="L244" s="34"/>
      <c r="M244" s="14">
        <v>2200</v>
      </c>
      <c r="N244" s="14"/>
      <c r="O244" s="34">
        <f>L244+M244+N244</f>
        <v>2200</v>
      </c>
      <c r="P244" s="14">
        <v>0</v>
      </c>
      <c r="Q244" s="14">
        <v>0</v>
      </c>
      <c r="R244" s="34">
        <f>O244+P244+Q244</f>
        <v>2200</v>
      </c>
      <c r="S244" s="14">
        <v>-2200</v>
      </c>
      <c r="T244" s="14"/>
      <c r="U244" s="34">
        <f>R244+S244+T244</f>
        <v>0</v>
      </c>
      <c r="V244" s="14"/>
      <c r="W244" s="14"/>
      <c r="X244" s="34">
        <f>U244+V244+W244</f>
        <v>0</v>
      </c>
      <c r="Y244" s="143"/>
    </row>
    <row r="245" spans="1:25" ht="15.75" customHeight="1">
      <c r="A245" s="96" t="s">
        <v>268</v>
      </c>
      <c r="B245" s="97" t="s">
        <v>251</v>
      </c>
      <c r="C245" s="97" t="s">
        <v>110</v>
      </c>
      <c r="D245" s="97"/>
      <c r="E245" s="97"/>
      <c r="F245" s="98">
        <f>F246+F275</f>
        <v>796.4</v>
      </c>
      <c r="G245" s="98">
        <f>G246+G275</f>
        <v>10</v>
      </c>
      <c r="H245" s="98">
        <f>H246+H275</f>
        <v>0</v>
      </c>
      <c r="I245" s="99">
        <f t="shared" si="102"/>
        <v>806.4</v>
      </c>
      <c r="J245" s="98">
        <f>J246+J275</f>
        <v>0</v>
      </c>
      <c r="K245" s="98">
        <f>K246+K275</f>
        <v>-0.4</v>
      </c>
      <c r="L245" s="99">
        <f t="shared" si="103"/>
        <v>806</v>
      </c>
      <c r="M245" s="98">
        <f t="shared" ref="M245:R245" si="164">M246+M275</f>
        <v>2612.3999999999996</v>
      </c>
      <c r="N245" s="98">
        <f t="shared" si="164"/>
        <v>0</v>
      </c>
      <c r="O245" s="99">
        <f t="shared" si="164"/>
        <v>3418.3999999999996</v>
      </c>
      <c r="P245" s="99">
        <f t="shared" si="164"/>
        <v>629.09999999999991</v>
      </c>
      <c r="Q245" s="99">
        <f t="shared" si="164"/>
        <v>290</v>
      </c>
      <c r="R245" s="99">
        <f t="shared" si="164"/>
        <v>4337.5</v>
      </c>
      <c r="S245" s="99">
        <f t="shared" ref="S245:X245" si="165">S246+S275</f>
        <v>287.8</v>
      </c>
      <c r="T245" s="99">
        <f t="shared" si="165"/>
        <v>0</v>
      </c>
      <c r="U245" s="99">
        <f t="shared" si="165"/>
        <v>4625.3</v>
      </c>
      <c r="V245" s="99">
        <f t="shared" si="165"/>
        <v>0</v>
      </c>
      <c r="W245" s="99">
        <f t="shared" si="165"/>
        <v>-44.6</v>
      </c>
      <c r="X245" s="99">
        <f t="shared" si="165"/>
        <v>4580.7</v>
      </c>
      <c r="Y245" s="124"/>
    </row>
    <row r="246" spans="1:25" ht="15.75" customHeight="1">
      <c r="A246" s="9" t="s">
        <v>267</v>
      </c>
      <c r="B246" s="3" t="s">
        <v>251</v>
      </c>
      <c r="C246" s="3" t="s">
        <v>258</v>
      </c>
      <c r="D246" s="3"/>
      <c r="E246" s="3"/>
      <c r="F246" s="14">
        <f>F262+F272+F251</f>
        <v>400</v>
      </c>
      <c r="G246" s="14">
        <f>G262+G272+G251</f>
        <v>10</v>
      </c>
      <c r="H246" s="14">
        <f>H262+H272+H251</f>
        <v>0</v>
      </c>
      <c r="I246" s="34">
        <f t="shared" si="102"/>
        <v>410</v>
      </c>
      <c r="J246" s="14">
        <f>J262+J272+J251</f>
        <v>0</v>
      </c>
      <c r="K246" s="14">
        <f>K262+K272+K251</f>
        <v>0</v>
      </c>
      <c r="L246" s="34">
        <f t="shared" si="103"/>
        <v>410</v>
      </c>
      <c r="M246" s="14">
        <f>M262+M272+M251</f>
        <v>0</v>
      </c>
      <c r="N246" s="14">
        <f>N262+N272+N251</f>
        <v>0</v>
      </c>
      <c r="O246" s="34">
        <f>O251+O255+O262+O272</f>
        <v>410</v>
      </c>
      <c r="P246" s="34">
        <f>P251+P255+P262+P272</f>
        <v>0</v>
      </c>
      <c r="Q246" s="34">
        <f>Q251+Q255+Q262+Q272</f>
        <v>290</v>
      </c>
      <c r="R246" s="34">
        <f t="shared" ref="R246:X246" si="166">R247+R251+R255+R262+R272+R268</f>
        <v>700</v>
      </c>
      <c r="S246" s="34">
        <f t="shared" si="166"/>
        <v>287.8</v>
      </c>
      <c r="T246" s="34">
        <f t="shared" si="166"/>
        <v>0</v>
      </c>
      <c r="U246" s="34">
        <f t="shared" si="166"/>
        <v>987.8</v>
      </c>
      <c r="V246" s="34">
        <f t="shared" si="166"/>
        <v>0</v>
      </c>
      <c r="W246" s="34">
        <f t="shared" si="166"/>
        <v>-44.6</v>
      </c>
      <c r="X246" s="34">
        <f t="shared" si="166"/>
        <v>943.19999999999993</v>
      </c>
      <c r="Y246" s="71"/>
    </row>
    <row r="247" spans="1:25" ht="75" customHeight="1">
      <c r="A247" s="9" t="s">
        <v>96</v>
      </c>
      <c r="B247" s="3" t="s">
        <v>251</v>
      </c>
      <c r="C247" s="3" t="s">
        <v>258</v>
      </c>
      <c r="D247" s="3" t="s">
        <v>95</v>
      </c>
      <c r="E247" s="3"/>
      <c r="F247" s="14"/>
      <c r="G247" s="14"/>
      <c r="H247" s="14"/>
      <c r="I247" s="34"/>
      <c r="J247" s="14"/>
      <c r="K247" s="14"/>
      <c r="L247" s="34"/>
      <c r="M247" s="14"/>
      <c r="N247" s="14"/>
      <c r="O247" s="34"/>
      <c r="P247" s="34"/>
      <c r="Q247" s="34"/>
      <c r="R247" s="34">
        <f t="shared" ref="R247:X247" si="167">R248</f>
        <v>0</v>
      </c>
      <c r="S247" s="34">
        <f t="shared" si="167"/>
        <v>167.4</v>
      </c>
      <c r="T247" s="34">
        <f t="shared" si="167"/>
        <v>0</v>
      </c>
      <c r="U247" s="34">
        <f t="shared" si="167"/>
        <v>167.4</v>
      </c>
      <c r="V247" s="34">
        <f t="shared" si="167"/>
        <v>0</v>
      </c>
      <c r="W247" s="34">
        <f t="shared" si="167"/>
        <v>0</v>
      </c>
      <c r="X247" s="34">
        <f t="shared" si="167"/>
        <v>167.4</v>
      </c>
      <c r="Y247" s="71"/>
    </row>
    <row r="248" spans="1:25" ht="45" customHeight="1">
      <c r="A248" s="9" t="s">
        <v>97</v>
      </c>
      <c r="B248" s="3" t="s">
        <v>251</v>
      </c>
      <c r="C248" s="3" t="s">
        <v>258</v>
      </c>
      <c r="D248" s="3" t="s">
        <v>94</v>
      </c>
      <c r="E248" s="3"/>
      <c r="F248" s="14"/>
      <c r="G248" s="14"/>
      <c r="H248" s="14"/>
      <c r="I248" s="34"/>
      <c r="J248" s="14"/>
      <c r="K248" s="14"/>
      <c r="L248" s="34"/>
      <c r="M248" s="14"/>
      <c r="N248" s="14"/>
      <c r="O248" s="34"/>
      <c r="P248" s="34"/>
      <c r="Q248" s="34"/>
      <c r="R248" s="34">
        <f>R249</f>
        <v>0</v>
      </c>
      <c r="S248" s="34">
        <f t="shared" ref="S248:X249" si="168">S249</f>
        <v>167.4</v>
      </c>
      <c r="T248" s="34">
        <f t="shared" si="168"/>
        <v>0</v>
      </c>
      <c r="U248" s="34">
        <f t="shared" si="168"/>
        <v>167.4</v>
      </c>
      <c r="V248" s="34">
        <f t="shared" si="168"/>
        <v>0</v>
      </c>
      <c r="W248" s="34">
        <f t="shared" si="168"/>
        <v>0</v>
      </c>
      <c r="X248" s="34">
        <f t="shared" si="168"/>
        <v>167.4</v>
      </c>
      <c r="Y248" s="71"/>
    </row>
    <row r="249" spans="1:25" ht="30" customHeight="1">
      <c r="A249" s="9" t="s">
        <v>98</v>
      </c>
      <c r="B249" s="3" t="s">
        <v>251</v>
      </c>
      <c r="C249" s="3" t="s">
        <v>258</v>
      </c>
      <c r="D249" s="3" t="s">
        <v>94</v>
      </c>
      <c r="E249" s="3" t="s">
        <v>256</v>
      </c>
      <c r="F249" s="14"/>
      <c r="G249" s="14"/>
      <c r="H249" s="14"/>
      <c r="I249" s="34"/>
      <c r="J249" s="14"/>
      <c r="K249" s="14"/>
      <c r="L249" s="34"/>
      <c r="M249" s="14"/>
      <c r="N249" s="14"/>
      <c r="O249" s="34"/>
      <c r="P249" s="34"/>
      <c r="Q249" s="34"/>
      <c r="R249" s="34">
        <f>R250</f>
        <v>0</v>
      </c>
      <c r="S249" s="34">
        <f t="shared" si="168"/>
        <v>167.4</v>
      </c>
      <c r="T249" s="34">
        <f t="shared" si="168"/>
        <v>0</v>
      </c>
      <c r="U249" s="34">
        <f t="shared" si="168"/>
        <v>167.4</v>
      </c>
      <c r="V249" s="34">
        <f t="shared" si="168"/>
        <v>0</v>
      </c>
      <c r="W249" s="34">
        <f t="shared" si="168"/>
        <v>0</v>
      </c>
      <c r="X249" s="34">
        <f t="shared" si="168"/>
        <v>167.4</v>
      </c>
      <c r="Y249" s="141"/>
    </row>
    <row r="250" spans="1:25" ht="15.75" customHeight="1">
      <c r="A250" s="9" t="s">
        <v>14</v>
      </c>
      <c r="B250" s="3" t="s">
        <v>251</v>
      </c>
      <c r="C250" s="3" t="s">
        <v>258</v>
      </c>
      <c r="D250" s="3" t="s">
        <v>94</v>
      </c>
      <c r="E250" s="3" t="s">
        <v>256</v>
      </c>
      <c r="F250" s="14"/>
      <c r="G250" s="14"/>
      <c r="H250" s="14"/>
      <c r="I250" s="34"/>
      <c r="J250" s="14"/>
      <c r="K250" s="14"/>
      <c r="L250" s="34"/>
      <c r="M250" s="14"/>
      <c r="N250" s="14"/>
      <c r="O250" s="34"/>
      <c r="P250" s="34"/>
      <c r="Q250" s="34"/>
      <c r="R250" s="34">
        <v>0</v>
      </c>
      <c r="S250" s="34">
        <v>167.4</v>
      </c>
      <c r="T250" s="34"/>
      <c r="U250" s="34">
        <f>R250+S250+T250</f>
        <v>167.4</v>
      </c>
      <c r="V250" s="34"/>
      <c r="W250" s="34"/>
      <c r="X250" s="34">
        <f>U250+V250+W250</f>
        <v>167.4</v>
      </c>
      <c r="Y250" s="143"/>
    </row>
    <row r="251" spans="1:25" ht="15.75" customHeight="1">
      <c r="A251" s="9" t="s">
        <v>246</v>
      </c>
      <c r="B251" s="3" t="s">
        <v>251</v>
      </c>
      <c r="C251" s="3" t="s">
        <v>258</v>
      </c>
      <c r="D251" s="3" t="s">
        <v>245</v>
      </c>
      <c r="E251" s="3"/>
      <c r="F251" s="14">
        <f t="shared" ref="F251:V253" si="169">F252</f>
        <v>0</v>
      </c>
      <c r="G251" s="14">
        <f t="shared" si="169"/>
        <v>10</v>
      </c>
      <c r="H251" s="14">
        <f t="shared" si="169"/>
        <v>0</v>
      </c>
      <c r="I251" s="34">
        <f t="shared" ref="I251:I359" si="170">F251+G251+H251</f>
        <v>10</v>
      </c>
      <c r="J251" s="14">
        <f t="shared" si="169"/>
        <v>0</v>
      </c>
      <c r="K251" s="14">
        <f t="shared" si="169"/>
        <v>0</v>
      </c>
      <c r="L251" s="34">
        <f t="shared" ref="L251:L359" si="171">I251+J251+K251</f>
        <v>10</v>
      </c>
      <c r="M251" s="14">
        <f t="shared" si="169"/>
        <v>0</v>
      </c>
      <c r="N251" s="14">
        <f t="shared" si="169"/>
        <v>0</v>
      </c>
      <c r="O251" s="34">
        <f>O252</f>
        <v>10</v>
      </c>
      <c r="P251" s="34">
        <f t="shared" ref="P251:X253" si="172">P252</f>
        <v>0</v>
      </c>
      <c r="Q251" s="34">
        <f t="shared" si="172"/>
        <v>40</v>
      </c>
      <c r="R251" s="34">
        <f t="shared" si="172"/>
        <v>50</v>
      </c>
      <c r="S251" s="34">
        <f t="shared" si="172"/>
        <v>0</v>
      </c>
      <c r="T251" s="34">
        <f t="shared" si="172"/>
        <v>0</v>
      </c>
      <c r="U251" s="34">
        <f t="shared" si="172"/>
        <v>50</v>
      </c>
      <c r="V251" s="34">
        <f t="shared" si="172"/>
        <v>0</v>
      </c>
      <c r="W251" s="34">
        <f t="shared" si="172"/>
        <v>0</v>
      </c>
      <c r="X251" s="34">
        <f t="shared" si="172"/>
        <v>50</v>
      </c>
      <c r="Y251" s="71"/>
    </row>
    <row r="252" spans="1:25" ht="15.75" customHeight="1">
      <c r="A252" s="9" t="s">
        <v>244</v>
      </c>
      <c r="B252" s="3" t="s">
        <v>251</v>
      </c>
      <c r="C252" s="3" t="s">
        <v>258</v>
      </c>
      <c r="D252" s="3" t="s">
        <v>243</v>
      </c>
      <c r="E252" s="3"/>
      <c r="F252" s="14">
        <f t="shared" si="169"/>
        <v>0</v>
      </c>
      <c r="G252" s="14">
        <f t="shared" si="169"/>
        <v>10</v>
      </c>
      <c r="H252" s="14">
        <f t="shared" si="169"/>
        <v>0</v>
      </c>
      <c r="I252" s="34">
        <f t="shared" si="170"/>
        <v>10</v>
      </c>
      <c r="J252" s="14">
        <f t="shared" si="169"/>
        <v>0</v>
      </c>
      <c r="K252" s="14">
        <f t="shared" si="169"/>
        <v>0</v>
      </c>
      <c r="L252" s="34">
        <f t="shared" si="171"/>
        <v>10</v>
      </c>
      <c r="M252" s="14">
        <f t="shared" si="169"/>
        <v>0</v>
      </c>
      <c r="N252" s="14">
        <f t="shared" si="169"/>
        <v>0</v>
      </c>
      <c r="O252" s="34">
        <f>O253</f>
        <v>10</v>
      </c>
      <c r="P252" s="34">
        <f t="shared" si="172"/>
        <v>0</v>
      </c>
      <c r="Q252" s="34">
        <f t="shared" si="172"/>
        <v>40</v>
      </c>
      <c r="R252" s="34">
        <f t="shared" si="172"/>
        <v>50</v>
      </c>
      <c r="S252" s="34">
        <f t="shared" si="172"/>
        <v>0</v>
      </c>
      <c r="T252" s="34">
        <f t="shared" si="172"/>
        <v>0</v>
      </c>
      <c r="U252" s="34">
        <f t="shared" si="172"/>
        <v>50</v>
      </c>
      <c r="V252" s="34">
        <f t="shared" si="172"/>
        <v>0</v>
      </c>
      <c r="W252" s="34">
        <f t="shared" si="172"/>
        <v>0</v>
      </c>
      <c r="X252" s="34">
        <f t="shared" si="172"/>
        <v>50</v>
      </c>
      <c r="Y252" s="71"/>
    </row>
    <row r="253" spans="1:25" ht="30" customHeight="1">
      <c r="A253" s="9" t="s">
        <v>242</v>
      </c>
      <c r="B253" s="3" t="s">
        <v>251</v>
      </c>
      <c r="C253" s="3" t="s">
        <v>258</v>
      </c>
      <c r="D253" s="3" t="s">
        <v>240</v>
      </c>
      <c r="E253" s="3"/>
      <c r="F253" s="14">
        <f t="shared" si="169"/>
        <v>0</v>
      </c>
      <c r="G253" s="14">
        <f t="shared" si="169"/>
        <v>10</v>
      </c>
      <c r="H253" s="14">
        <f t="shared" si="169"/>
        <v>0</v>
      </c>
      <c r="I253" s="34">
        <f t="shared" si="170"/>
        <v>10</v>
      </c>
      <c r="J253" s="14">
        <f t="shared" si="169"/>
        <v>0</v>
      </c>
      <c r="K253" s="14">
        <f t="shared" si="169"/>
        <v>0</v>
      </c>
      <c r="L253" s="34">
        <f t="shared" si="171"/>
        <v>10</v>
      </c>
      <c r="M253" s="14">
        <f t="shared" si="169"/>
        <v>0</v>
      </c>
      <c r="N253" s="14">
        <f t="shared" si="169"/>
        <v>0</v>
      </c>
      <c r="O253" s="14">
        <f t="shared" si="169"/>
        <v>10</v>
      </c>
      <c r="P253" s="14">
        <f t="shared" si="169"/>
        <v>0</v>
      </c>
      <c r="Q253" s="14">
        <f t="shared" si="169"/>
        <v>40</v>
      </c>
      <c r="R253" s="14">
        <f t="shared" si="169"/>
        <v>50</v>
      </c>
      <c r="S253" s="14">
        <f t="shared" si="169"/>
        <v>0</v>
      </c>
      <c r="T253" s="14">
        <f t="shared" si="169"/>
        <v>0</v>
      </c>
      <c r="U253" s="14">
        <f t="shared" si="169"/>
        <v>50</v>
      </c>
      <c r="V253" s="14">
        <f t="shared" si="169"/>
        <v>0</v>
      </c>
      <c r="W253" s="14">
        <f t="shared" si="172"/>
        <v>0</v>
      </c>
      <c r="X253" s="14">
        <f t="shared" si="172"/>
        <v>50</v>
      </c>
      <c r="Y253" s="71"/>
    </row>
    <row r="254" spans="1:25" ht="45">
      <c r="A254" s="9" t="s">
        <v>278</v>
      </c>
      <c r="B254" s="3" t="s">
        <v>251</v>
      </c>
      <c r="C254" s="3" t="s">
        <v>258</v>
      </c>
      <c r="D254" s="3" t="s">
        <v>240</v>
      </c>
      <c r="E254" s="3" t="s">
        <v>261</v>
      </c>
      <c r="F254" s="14">
        <v>0</v>
      </c>
      <c r="G254" s="14">
        <v>10</v>
      </c>
      <c r="H254" s="14"/>
      <c r="I254" s="34">
        <f t="shared" si="170"/>
        <v>10</v>
      </c>
      <c r="J254" s="14"/>
      <c r="K254" s="14"/>
      <c r="L254" s="34">
        <f t="shared" si="171"/>
        <v>10</v>
      </c>
      <c r="M254" s="14"/>
      <c r="N254" s="14"/>
      <c r="O254" s="34">
        <f>L254+M254+N254</f>
        <v>10</v>
      </c>
      <c r="P254" s="14">
        <v>0</v>
      </c>
      <c r="Q254" s="14">
        <v>40</v>
      </c>
      <c r="R254" s="34">
        <f>O254+P254+Q254</f>
        <v>50</v>
      </c>
      <c r="S254" s="14"/>
      <c r="T254" s="14"/>
      <c r="U254" s="34">
        <f>R254+S254+T254</f>
        <v>50</v>
      </c>
      <c r="V254" s="14"/>
      <c r="W254" s="14"/>
      <c r="X254" s="34">
        <f>U254+V254+W254</f>
        <v>50</v>
      </c>
      <c r="Y254" s="51"/>
    </row>
    <row r="255" spans="1:25" ht="30" customHeight="1">
      <c r="A255" s="9" t="s">
        <v>352</v>
      </c>
      <c r="B255" s="3" t="s">
        <v>251</v>
      </c>
      <c r="C255" s="3" t="s">
        <v>258</v>
      </c>
      <c r="D255" s="3" t="s">
        <v>351</v>
      </c>
      <c r="E255" s="3"/>
      <c r="F255" s="14"/>
      <c r="G255" s="14"/>
      <c r="H255" s="14"/>
      <c r="I255" s="34"/>
      <c r="J255" s="14"/>
      <c r="K255" s="14"/>
      <c r="L255" s="34"/>
      <c r="M255" s="14"/>
      <c r="N255" s="14"/>
      <c r="O255" s="34">
        <f>O256</f>
        <v>0</v>
      </c>
      <c r="P255" s="34">
        <f t="shared" ref="P255:X256" si="173">P256</f>
        <v>0</v>
      </c>
      <c r="Q255" s="34">
        <f t="shared" si="173"/>
        <v>250</v>
      </c>
      <c r="R255" s="34">
        <f t="shared" si="173"/>
        <v>250</v>
      </c>
      <c r="S255" s="34">
        <f t="shared" si="173"/>
        <v>0</v>
      </c>
      <c r="T255" s="34">
        <f t="shared" si="173"/>
        <v>0</v>
      </c>
      <c r="U255" s="34">
        <f t="shared" si="173"/>
        <v>250</v>
      </c>
      <c r="V255" s="34">
        <f t="shared" si="173"/>
        <v>0</v>
      </c>
      <c r="W255" s="34">
        <f t="shared" si="173"/>
        <v>0</v>
      </c>
      <c r="X255" s="34">
        <f t="shared" si="173"/>
        <v>250</v>
      </c>
      <c r="Y255" s="51"/>
    </row>
    <row r="256" spans="1:25" ht="15.75" customHeight="1">
      <c r="A256" s="9" t="s">
        <v>421</v>
      </c>
      <c r="B256" s="3" t="s">
        <v>251</v>
      </c>
      <c r="C256" s="3" t="s">
        <v>258</v>
      </c>
      <c r="D256" s="3" t="s">
        <v>349</v>
      </c>
      <c r="E256" s="3"/>
      <c r="F256" s="14"/>
      <c r="G256" s="14"/>
      <c r="H256" s="14"/>
      <c r="I256" s="34"/>
      <c r="J256" s="14"/>
      <c r="K256" s="14"/>
      <c r="L256" s="34"/>
      <c r="M256" s="14"/>
      <c r="N256" s="14"/>
      <c r="O256" s="34">
        <f>O257</f>
        <v>0</v>
      </c>
      <c r="P256" s="34">
        <f t="shared" si="173"/>
        <v>0</v>
      </c>
      <c r="Q256" s="34">
        <f t="shared" si="173"/>
        <v>250</v>
      </c>
      <c r="R256" s="34">
        <f t="shared" si="173"/>
        <v>250</v>
      </c>
      <c r="S256" s="34">
        <f t="shared" si="173"/>
        <v>0</v>
      </c>
      <c r="T256" s="34">
        <f t="shared" si="173"/>
        <v>0</v>
      </c>
      <c r="U256" s="34">
        <f t="shared" si="173"/>
        <v>250</v>
      </c>
      <c r="V256" s="34">
        <f t="shared" si="173"/>
        <v>0</v>
      </c>
      <c r="W256" s="34">
        <f t="shared" si="173"/>
        <v>0</v>
      </c>
      <c r="X256" s="34">
        <f t="shared" si="173"/>
        <v>250</v>
      </c>
      <c r="Y256" s="51"/>
    </row>
    <row r="257" spans="1:25" ht="210" customHeight="1">
      <c r="A257" s="9" t="s">
        <v>422</v>
      </c>
      <c r="B257" s="3" t="s">
        <v>251</v>
      </c>
      <c r="C257" s="3" t="s">
        <v>258</v>
      </c>
      <c r="D257" s="3" t="s">
        <v>420</v>
      </c>
      <c r="E257" s="3"/>
      <c r="F257" s="14"/>
      <c r="G257" s="14"/>
      <c r="H257" s="14"/>
      <c r="I257" s="34"/>
      <c r="J257" s="14"/>
      <c r="K257" s="14"/>
      <c r="L257" s="34"/>
      <c r="M257" s="14"/>
      <c r="N257" s="14"/>
      <c r="O257" s="34">
        <f>O258</f>
        <v>0</v>
      </c>
      <c r="P257" s="34">
        <f>P258</f>
        <v>0</v>
      </c>
      <c r="Q257" s="34">
        <f>Q258</f>
        <v>250</v>
      </c>
      <c r="R257" s="34">
        <f t="shared" ref="R257:W257" si="174">R258+R260</f>
        <v>250</v>
      </c>
      <c r="S257" s="34">
        <f t="shared" si="174"/>
        <v>0</v>
      </c>
      <c r="T257" s="34">
        <f t="shared" si="174"/>
        <v>0</v>
      </c>
      <c r="U257" s="34">
        <f t="shared" si="174"/>
        <v>250</v>
      </c>
      <c r="V257" s="34">
        <f t="shared" si="174"/>
        <v>0</v>
      </c>
      <c r="W257" s="34">
        <f t="shared" si="174"/>
        <v>0</v>
      </c>
      <c r="X257" s="34">
        <f>X258+X260</f>
        <v>250</v>
      </c>
      <c r="Y257" s="51"/>
    </row>
    <row r="258" spans="1:25" ht="45" customHeight="1">
      <c r="A258" s="9" t="s">
        <v>263</v>
      </c>
      <c r="B258" s="3" t="s">
        <v>251</v>
      </c>
      <c r="C258" s="3" t="s">
        <v>258</v>
      </c>
      <c r="D258" s="3" t="s">
        <v>420</v>
      </c>
      <c r="E258" s="3" t="s">
        <v>261</v>
      </c>
      <c r="F258" s="14"/>
      <c r="G258" s="14"/>
      <c r="H258" s="14"/>
      <c r="I258" s="34"/>
      <c r="J258" s="14"/>
      <c r="K258" s="14"/>
      <c r="L258" s="34"/>
      <c r="M258" s="14"/>
      <c r="N258" s="14"/>
      <c r="O258" s="34">
        <v>0</v>
      </c>
      <c r="P258" s="14">
        <v>0</v>
      </c>
      <c r="Q258" s="14">
        <v>250</v>
      </c>
      <c r="R258" s="34">
        <f t="shared" ref="R258:X258" si="175">R259</f>
        <v>250</v>
      </c>
      <c r="S258" s="34">
        <f t="shared" si="175"/>
        <v>0</v>
      </c>
      <c r="T258" s="34">
        <f t="shared" si="175"/>
        <v>-36.4</v>
      </c>
      <c r="U258" s="34">
        <f t="shared" si="175"/>
        <v>213.6</v>
      </c>
      <c r="V258" s="34">
        <f t="shared" si="175"/>
        <v>0</v>
      </c>
      <c r="W258" s="34">
        <f t="shared" si="175"/>
        <v>36.4</v>
      </c>
      <c r="X258" s="34">
        <f t="shared" si="175"/>
        <v>250</v>
      </c>
      <c r="Y258" s="144" t="s">
        <v>530</v>
      </c>
    </row>
    <row r="259" spans="1:25" ht="15.75" customHeight="1">
      <c r="A259" s="9" t="s">
        <v>297</v>
      </c>
      <c r="B259" s="3" t="s">
        <v>251</v>
      </c>
      <c r="C259" s="3" t="s">
        <v>258</v>
      </c>
      <c r="D259" s="3" t="s">
        <v>420</v>
      </c>
      <c r="E259" s="3" t="s">
        <v>261</v>
      </c>
      <c r="F259" s="14"/>
      <c r="G259" s="14"/>
      <c r="H259" s="14"/>
      <c r="I259" s="34"/>
      <c r="J259" s="14"/>
      <c r="K259" s="14"/>
      <c r="L259" s="34"/>
      <c r="M259" s="14"/>
      <c r="N259" s="14"/>
      <c r="O259" s="34"/>
      <c r="P259" s="34"/>
      <c r="Q259" s="34"/>
      <c r="R259" s="34">
        <v>250</v>
      </c>
      <c r="S259" s="34"/>
      <c r="T259" s="34">
        <v>-36.4</v>
      </c>
      <c r="U259" s="34">
        <f>R259+S259+T259</f>
        <v>213.6</v>
      </c>
      <c r="V259" s="34"/>
      <c r="W259" s="34">
        <v>36.4</v>
      </c>
      <c r="X259" s="34">
        <f>U259+V259+W259</f>
        <v>250</v>
      </c>
      <c r="Y259" s="145"/>
    </row>
    <row r="260" spans="1:25" ht="30" customHeight="1">
      <c r="A260" s="8" t="s">
        <v>252</v>
      </c>
      <c r="B260" s="3" t="s">
        <v>251</v>
      </c>
      <c r="C260" s="3" t="s">
        <v>258</v>
      </c>
      <c r="D260" s="3" t="s">
        <v>420</v>
      </c>
      <c r="E260" s="3" t="s">
        <v>249</v>
      </c>
      <c r="F260" s="14"/>
      <c r="G260" s="14"/>
      <c r="H260" s="14"/>
      <c r="I260" s="34"/>
      <c r="J260" s="14"/>
      <c r="K260" s="14"/>
      <c r="L260" s="34"/>
      <c r="M260" s="14"/>
      <c r="N260" s="14"/>
      <c r="O260" s="34"/>
      <c r="P260" s="34"/>
      <c r="Q260" s="34"/>
      <c r="R260" s="34">
        <f t="shared" ref="R260:X260" si="176">R261</f>
        <v>0</v>
      </c>
      <c r="S260" s="34">
        <f t="shared" si="176"/>
        <v>0</v>
      </c>
      <c r="T260" s="34">
        <f t="shared" si="176"/>
        <v>36.4</v>
      </c>
      <c r="U260" s="34">
        <f t="shared" si="176"/>
        <v>36.4</v>
      </c>
      <c r="V260" s="34">
        <f t="shared" si="176"/>
        <v>0</v>
      </c>
      <c r="W260" s="34">
        <f t="shared" si="176"/>
        <v>-36.4</v>
      </c>
      <c r="X260" s="34">
        <f t="shared" si="176"/>
        <v>0</v>
      </c>
      <c r="Y260" s="145"/>
    </row>
    <row r="261" spans="1:25" ht="15.75" customHeight="1">
      <c r="A261" s="8" t="s">
        <v>297</v>
      </c>
      <c r="B261" s="3" t="s">
        <v>251</v>
      </c>
      <c r="C261" s="3" t="s">
        <v>258</v>
      </c>
      <c r="D261" s="3" t="s">
        <v>420</v>
      </c>
      <c r="E261" s="3" t="s">
        <v>249</v>
      </c>
      <c r="F261" s="14"/>
      <c r="G261" s="14"/>
      <c r="H261" s="14"/>
      <c r="I261" s="34"/>
      <c r="J261" s="14"/>
      <c r="K261" s="14"/>
      <c r="L261" s="34"/>
      <c r="M261" s="14"/>
      <c r="N261" s="14"/>
      <c r="O261" s="34"/>
      <c r="P261" s="34"/>
      <c r="Q261" s="34"/>
      <c r="R261" s="34">
        <v>0</v>
      </c>
      <c r="S261" s="34"/>
      <c r="T261" s="34">
        <v>36.4</v>
      </c>
      <c r="U261" s="34">
        <f>R261+S261+T261</f>
        <v>36.4</v>
      </c>
      <c r="V261" s="34"/>
      <c r="W261" s="34">
        <v>-36.4</v>
      </c>
      <c r="X261" s="34">
        <f>U261+V261+W261</f>
        <v>0</v>
      </c>
      <c r="Y261" s="146"/>
    </row>
    <row r="262" spans="1:25" ht="15.75" customHeight="1">
      <c r="A262" s="9" t="s">
        <v>266</v>
      </c>
      <c r="B262" s="3" t="s">
        <v>251</v>
      </c>
      <c r="C262" s="3" t="s">
        <v>258</v>
      </c>
      <c r="D262" s="3" t="s">
        <v>265</v>
      </c>
      <c r="E262" s="3"/>
      <c r="F262" s="14">
        <f t="shared" ref="F262:T264" si="177">F263</f>
        <v>250</v>
      </c>
      <c r="G262" s="14">
        <f t="shared" si="177"/>
        <v>0</v>
      </c>
      <c r="H262" s="14">
        <f t="shared" si="177"/>
        <v>0</v>
      </c>
      <c r="I262" s="34">
        <f t="shared" si="170"/>
        <v>250</v>
      </c>
      <c r="J262" s="14">
        <f t="shared" si="177"/>
        <v>0</v>
      </c>
      <c r="K262" s="14">
        <f t="shared" si="177"/>
        <v>0</v>
      </c>
      <c r="L262" s="34">
        <f t="shared" si="171"/>
        <v>250</v>
      </c>
      <c r="M262" s="14">
        <f t="shared" si="177"/>
        <v>0</v>
      </c>
      <c r="N262" s="14">
        <f t="shared" si="177"/>
        <v>0</v>
      </c>
      <c r="O262" s="34">
        <f t="shared" ref="O262:X262" si="178">O263</f>
        <v>250</v>
      </c>
      <c r="P262" s="34">
        <f t="shared" si="178"/>
        <v>0</v>
      </c>
      <c r="Q262" s="34">
        <f t="shared" si="178"/>
        <v>0</v>
      </c>
      <c r="R262" s="34">
        <f t="shared" si="178"/>
        <v>250</v>
      </c>
      <c r="S262" s="34">
        <f t="shared" si="178"/>
        <v>0</v>
      </c>
      <c r="T262" s="34">
        <f t="shared" si="178"/>
        <v>0</v>
      </c>
      <c r="U262" s="34">
        <f t="shared" si="178"/>
        <v>250</v>
      </c>
      <c r="V262" s="34">
        <f t="shared" si="178"/>
        <v>0</v>
      </c>
      <c r="W262" s="34">
        <f t="shared" si="178"/>
        <v>0</v>
      </c>
      <c r="X262" s="34">
        <f t="shared" si="178"/>
        <v>250</v>
      </c>
      <c r="Y262" s="71"/>
    </row>
    <row r="263" spans="1:25" ht="90" customHeight="1">
      <c r="A263" s="9" t="s">
        <v>264</v>
      </c>
      <c r="B263" s="3" t="s">
        <v>251</v>
      </c>
      <c r="C263" s="3" t="s">
        <v>258</v>
      </c>
      <c r="D263" s="3" t="s">
        <v>262</v>
      </c>
      <c r="E263" s="3"/>
      <c r="F263" s="14">
        <f t="shared" si="177"/>
        <v>250</v>
      </c>
      <c r="G263" s="14">
        <f t="shared" si="177"/>
        <v>0</v>
      </c>
      <c r="H263" s="14">
        <f t="shared" si="177"/>
        <v>0</v>
      </c>
      <c r="I263" s="34">
        <f t="shared" si="170"/>
        <v>250</v>
      </c>
      <c r="J263" s="14">
        <f t="shared" si="177"/>
        <v>0</v>
      </c>
      <c r="K263" s="14">
        <f t="shared" si="177"/>
        <v>0</v>
      </c>
      <c r="L263" s="34">
        <f t="shared" si="171"/>
        <v>250</v>
      </c>
      <c r="M263" s="14">
        <f t="shared" si="177"/>
        <v>0</v>
      </c>
      <c r="N263" s="14">
        <f t="shared" si="177"/>
        <v>0</v>
      </c>
      <c r="O263" s="14">
        <f t="shared" si="177"/>
        <v>250</v>
      </c>
      <c r="P263" s="14">
        <f t="shared" si="177"/>
        <v>0</v>
      </c>
      <c r="Q263" s="14">
        <f t="shared" si="177"/>
        <v>0</v>
      </c>
      <c r="R263" s="14">
        <f t="shared" si="177"/>
        <v>250</v>
      </c>
      <c r="S263" s="14">
        <f t="shared" si="177"/>
        <v>0</v>
      </c>
      <c r="T263" s="14">
        <f t="shared" si="177"/>
        <v>0</v>
      </c>
      <c r="U263" s="14">
        <f>U264+U266</f>
        <v>250</v>
      </c>
      <c r="V263" s="14">
        <f t="shared" ref="V263:W263" si="179">V264+V266</f>
        <v>0</v>
      </c>
      <c r="W263" s="14">
        <f t="shared" si="179"/>
        <v>0</v>
      </c>
      <c r="X263" s="14">
        <f>X264+X266</f>
        <v>250</v>
      </c>
      <c r="Y263" s="71"/>
    </row>
    <row r="264" spans="1:25" ht="45" customHeight="1">
      <c r="A264" s="8" t="s">
        <v>263</v>
      </c>
      <c r="B264" s="3" t="s">
        <v>251</v>
      </c>
      <c r="C264" s="3" t="s">
        <v>258</v>
      </c>
      <c r="D264" s="3" t="s">
        <v>262</v>
      </c>
      <c r="E264" s="3" t="s">
        <v>261</v>
      </c>
      <c r="F264" s="14">
        <f t="shared" si="177"/>
        <v>250</v>
      </c>
      <c r="G264" s="14">
        <f t="shared" si="177"/>
        <v>0</v>
      </c>
      <c r="H264" s="14">
        <f t="shared" si="177"/>
        <v>0</v>
      </c>
      <c r="I264" s="34">
        <f t="shared" si="170"/>
        <v>250</v>
      </c>
      <c r="J264" s="14">
        <f t="shared" si="177"/>
        <v>0</v>
      </c>
      <c r="K264" s="14">
        <f t="shared" si="177"/>
        <v>0</v>
      </c>
      <c r="L264" s="34">
        <f t="shared" si="171"/>
        <v>250</v>
      </c>
      <c r="M264" s="14">
        <f t="shared" si="177"/>
        <v>0</v>
      </c>
      <c r="N264" s="14">
        <f t="shared" si="177"/>
        <v>0</v>
      </c>
      <c r="O264" s="34">
        <f>L264+M264+N264</f>
        <v>250</v>
      </c>
      <c r="P264" s="14">
        <f t="shared" si="177"/>
        <v>0</v>
      </c>
      <c r="Q264" s="14">
        <f t="shared" si="177"/>
        <v>0</v>
      </c>
      <c r="R264" s="34">
        <f>O264+P264+Q264</f>
        <v>250</v>
      </c>
      <c r="S264" s="14">
        <f t="shared" si="177"/>
        <v>0</v>
      </c>
      <c r="T264" s="14">
        <f t="shared" si="177"/>
        <v>0</v>
      </c>
      <c r="U264" s="34">
        <f>R264+S264+T264</f>
        <v>250</v>
      </c>
      <c r="V264" s="14">
        <f>V265</f>
        <v>-36.4</v>
      </c>
      <c r="W264" s="14">
        <f>W265</f>
        <v>0</v>
      </c>
      <c r="X264" s="34">
        <f>U264+V264+W264</f>
        <v>213.6</v>
      </c>
      <c r="Y264" s="141" t="s">
        <v>530</v>
      </c>
    </row>
    <row r="265" spans="1:25" ht="15.75" customHeight="1">
      <c r="A265" s="9" t="s">
        <v>14</v>
      </c>
      <c r="B265" s="3" t="s">
        <v>251</v>
      </c>
      <c r="C265" s="3" t="s">
        <v>258</v>
      </c>
      <c r="D265" s="3" t="s">
        <v>262</v>
      </c>
      <c r="E265" s="3" t="s">
        <v>261</v>
      </c>
      <c r="F265" s="14">
        <v>250</v>
      </c>
      <c r="G265" s="14"/>
      <c r="H265" s="14"/>
      <c r="I265" s="34">
        <f t="shared" si="170"/>
        <v>250</v>
      </c>
      <c r="J265" s="14"/>
      <c r="K265" s="14"/>
      <c r="L265" s="34">
        <f t="shared" si="171"/>
        <v>250</v>
      </c>
      <c r="M265" s="14"/>
      <c r="N265" s="14"/>
      <c r="O265" s="34">
        <f>L265+M265+N265</f>
        <v>250</v>
      </c>
      <c r="P265" s="14">
        <v>0</v>
      </c>
      <c r="Q265" s="14">
        <v>0</v>
      </c>
      <c r="R265" s="34">
        <f>O265+P265+Q265</f>
        <v>250</v>
      </c>
      <c r="S265" s="14"/>
      <c r="T265" s="14"/>
      <c r="U265" s="34">
        <f>R265+S265+T265</f>
        <v>250</v>
      </c>
      <c r="V265" s="14">
        <v>-36.4</v>
      </c>
      <c r="W265" s="14"/>
      <c r="X265" s="34">
        <f>U265+V265+W265</f>
        <v>213.6</v>
      </c>
      <c r="Y265" s="142"/>
    </row>
    <row r="266" spans="1:25" ht="30" customHeight="1">
      <c r="A266" s="8" t="s">
        <v>252</v>
      </c>
      <c r="B266" s="135" t="s">
        <v>251</v>
      </c>
      <c r="C266" s="135" t="s">
        <v>258</v>
      </c>
      <c r="D266" s="135" t="s">
        <v>262</v>
      </c>
      <c r="E266" s="135" t="s">
        <v>249</v>
      </c>
      <c r="F266" s="14"/>
      <c r="G266" s="14"/>
      <c r="H266" s="14"/>
      <c r="I266" s="34"/>
      <c r="J266" s="14"/>
      <c r="K266" s="14"/>
      <c r="L266" s="34"/>
      <c r="M266" s="14"/>
      <c r="N266" s="14"/>
      <c r="O266" s="34"/>
      <c r="P266" s="34"/>
      <c r="Q266" s="34"/>
      <c r="R266" s="34">
        <f t="shared" ref="R266:X266" si="180">R267</f>
        <v>0</v>
      </c>
      <c r="S266" s="34">
        <f t="shared" si="180"/>
        <v>0</v>
      </c>
      <c r="T266" s="34">
        <f t="shared" si="180"/>
        <v>36.4</v>
      </c>
      <c r="U266" s="34">
        <v>0</v>
      </c>
      <c r="V266" s="34">
        <f t="shared" si="180"/>
        <v>36.4</v>
      </c>
      <c r="W266" s="34">
        <f t="shared" si="180"/>
        <v>0</v>
      </c>
      <c r="X266" s="34">
        <f t="shared" si="180"/>
        <v>36.4</v>
      </c>
      <c r="Y266" s="142"/>
    </row>
    <row r="267" spans="1:25" ht="15.75" customHeight="1">
      <c r="A267" s="9" t="s">
        <v>14</v>
      </c>
      <c r="B267" s="135" t="s">
        <v>251</v>
      </c>
      <c r="C267" s="135" t="s">
        <v>258</v>
      </c>
      <c r="D267" s="135" t="s">
        <v>262</v>
      </c>
      <c r="E267" s="135" t="s">
        <v>249</v>
      </c>
      <c r="F267" s="14"/>
      <c r="G267" s="14"/>
      <c r="H267" s="14"/>
      <c r="I267" s="34"/>
      <c r="J267" s="14"/>
      <c r="K267" s="14"/>
      <c r="L267" s="34"/>
      <c r="M267" s="14"/>
      <c r="N267" s="14"/>
      <c r="O267" s="34"/>
      <c r="P267" s="34"/>
      <c r="Q267" s="34"/>
      <c r="R267" s="34">
        <v>0</v>
      </c>
      <c r="S267" s="34"/>
      <c r="T267" s="34">
        <v>36.4</v>
      </c>
      <c r="U267" s="34">
        <v>0</v>
      </c>
      <c r="V267" s="34">
        <v>36.4</v>
      </c>
      <c r="W267" s="34"/>
      <c r="X267" s="34">
        <f>U267+V267+W267</f>
        <v>36.4</v>
      </c>
      <c r="Y267" s="143"/>
    </row>
    <row r="268" spans="1:25" ht="15.75" customHeight="1">
      <c r="A268" s="9" t="s">
        <v>139</v>
      </c>
      <c r="B268" s="3" t="s">
        <v>251</v>
      </c>
      <c r="C268" s="3" t="s">
        <v>258</v>
      </c>
      <c r="D268" s="3" t="s">
        <v>138</v>
      </c>
      <c r="E268" s="3"/>
      <c r="F268" s="14"/>
      <c r="G268" s="14"/>
      <c r="H268" s="14"/>
      <c r="I268" s="34"/>
      <c r="J268" s="14"/>
      <c r="K268" s="14"/>
      <c r="L268" s="34"/>
      <c r="M268" s="14"/>
      <c r="N268" s="14"/>
      <c r="O268" s="34"/>
      <c r="P268" s="34"/>
      <c r="Q268" s="34"/>
      <c r="R268" s="34">
        <f t="shared" ref="R268:X270" si="181">R269</f>
        <v>0</v>
      </c>
      <c r="S268" s="34">
        <f t="shared" si="181"/>
        <v>120.4</v>
      </c>
      <c r="T268" s="34">
        <f t="shared" si="181"/>
        <v>0</v>
      </c>
      <c r="U268" s="34">
        <f t="shared" si="181"/>
        <v>120.4</v>
      </c>
      <c r="V268" s="34">
        <f t="shared" si="181"/>
        <v>0</v>
      </c>
      <c r="W268" s="34">
        <f t="shared" si="181"/>
        <v>0</v>
      </c>
      <c r="X268" s="34">
        <f t="shared" si="181"/>
        <v>120.4</v>
      </c>
      <c r="Y268" s="71"/>
    </row>
    <row r="269" spans="1:25" ht="45" customHeight="1">
      <c r="A269" s="9" t="s">
        <v>100</v>
      </c>
      <c r="B269" s="3" t="s">
        <v>251</v>
      </c>
      <c r="C269" s="3" t="s">
        <v>258</v>
      </c>
      <c r="D269" s="3" t="s">
        <v>99</v>
      </c>
      <c r="E269" s="3"/>
      <c r="F269" s="14"/>
      <c r="G269" s="14"/>
      <c r="H269" s="14"/>
      <c r="I269" s="34"/>
      <c r="J269" s="14"/>
      <c r="K269" s="14"/>
      <c r="L269" s="34"/>
      <c r="M269" s="14"/>
      <c r="N269" s="14"/>
      <c r="O269" s="34"/>
      <c r="P269" s="34"/>
      <c r="Q269" s="34"/>
      <c r="R269" s="34">
        <f t="shared" si="181"/>
        <v>0</v>
      </c>
      <c r="S269" s="34">
        <f t="shared" si="181"/>
        <v>120.4</v>
      </c>
      <c r="T269" s="34">
        <f t="shared" si="181"/>
        <v>0</v>
      </c>
      <c r="U269" s="34">
        <f t="shared" si="181"/>
        <v>120.4</v>
      </c>
      <c r="V269" s="34">
        <f t="shared" si="181"/>
        <v>0</v>
      </c>
      <c r="W269" s="34">
        <f t="shared" si="181"/>
        <v>0</v>
      </c>
      <c r="X269" s="34">
        <f t="shared" si="181"/>
        <v>120.4</v>
      </c>
      <c r="Y269" s="71"/>
    </row>
    <row r="270" spans="1:25" ht="30" customHeight="1">
      <c r="A270" s="13" t="s">
        <v>98</v>
      </c>
      <c r="B270" s="3" t="s">
        <v>251</v>
      </c>
      <c r="C270" s="3" t="s">
        <v>258</v>
      </c>
      <c r="D270" s="3" t="s">
        <v>99</v>
      </c>
      <c r="E270" s="3" t="s">
        <v>256</v>
      </c>
      <c r="F270" s="14"/>
      <c r="G270" s="14"/>
      <c r="H270" s="14"/>
      <c r="I270" s="34"/>
      <c r="J270" s="14"/>
      <c r="K270" s="14"/>
      <c r="L270" s="34"/>
      <c r="M270" s="14"/>
      <c r="N270" s="14"/>
      <c r="O270" s="34"/>
      <c r="P270" s="34"/>
      <c r="Q270" s="34"/>
      <c r="R270" s="34">
        <f t="shared" si="181"/>
        <v>0</v>
      </c>
      <c r="S270" s="34">
        <f t="shared" si="181"/>
        <v>120.4</v>
      </c>
      <c r="T270" s="34">
        <f t="shared" si="181"/>
        <v>0</v>
      </c>
      <c r="U270" s="34">
        <f t="shared" si="181"/>
        <v>120.4</v>
      </c>
      <c r="V270" s="34">
        <f t="shared" si="181"/>
        <v>0</v>
      </c>
      <c r="W270" s="34">
        <f t="shared" si="181"/>
        <v>0</v>
      </c>
      <c r="X270" s="34">
        <f t="shared" si="181"/>
        <v>120.4</v>
      </c>
      <c r="Y270" s="141"/>
    </row>
    <row r="271" spans="1:25" ht="15.75" customHeight="1">
      <c r="A271" s="9" t="s">
        <v>14</v>
      </c>
      <c r="B271" s="3" t="s">
        <v>251</v>
      </c>
      <c r="C271" s="3" t="s">
        <v>258</v>
      </c>
      <c r="D271" s="3" t="s">
        <v>99</v>
      </c>
      <c r="E271" s="3" t="s">
        <v>256</v>
      </c>
      <c r="F271" s="14"/>
      <c r="G271" s="14"/>
      <c r="H271" s="14"/>
      <c r="I271" s="34"/>
      <c r="J271" s="14"/>
      <c r="K271" s="14"/>
      <c r="L271" s="34"/>
      <c r="M271" s="14"/>
      <c r="N271" s="14"/>
      <c r="O271" s="34"/>
      <c r="P271" s="34"/>
      <c r="Q271" s="34"/>
      <c r="R271" s="34">
        <v>0</v>
      </c>
      <c r="S271" s="34">
        <v>120.4</v>
      </c>
      <c r="T271" s="34"/>
      <c r="U271" s="34">
        <f>R271+S271+T271</f>
        <v>120.4</v>
      </c>
      <c r="V271" s="34"/>
      <c r="W271" s="34"/>
      <c r="X271" s="34">
        <f>U271+V271+W271</f>
        <v>120.4</v>
      </c>
      <c r="Y271" s="143"/>
    </row>
    <row r="272" spans="1:25" ht="15.75" customHeight="1">
      <c r="A272" s="9" t="s">
        <v>502</v>
      </c>
      <c r="B272" s="3" t="s">
        <v>251</v>
      </c>
      <c r="C272" s="3" t="s">
        <v>258</v>
      </c>
      <c r="D272" s="3" t="s">
        <v>501</v>
      </c>
      <c r="E272" s="3"/>
      <c r="F272" s="14">
        <f t="shared" ref="F272:V273" si="182">F273</f>
        <v>150</v>
      </c>
      <c r="G272" s="14">
        <f t="shared" si="182"/>
        <v>0</v>
      </c>
      <c r="H272" s="14">
        <f t="shared" si="182"/>
        <v>0</v>
      </c>
      <c r="I272" s="34">
        <f t="shared" si="170"/>
        <v>150</v>
      </c>
      <c r="J272" s="14">
        <f t="shared" si="182"/>
        <v>0</v>
      </c>
      <c r="K272" s="14">
        <f t="shared" si="182"/>
        <v>0</v>
      </c>
      <c r="L272" s="34">
        <f t="shared" si="171"/>
        <v>150</v>
      </c>
      <c r="M272" s="14">
        <f t="shared" si="182"/>
        <v>0</v>
      </c>
      <c r="N272" s="14">
        <f t="shared" si="182"/>
        <v>0</v>
      </c>
      <c r="O272" s="34">
        <f t="shared" ref="O272:X273" si="183">O273</f>
        <v>150</v>
      </c>
      <c r="P272" s="34">
        <f t="shared" si="183"/>
        <v>0</v>
      </c>
      <c r="Q272" s="34">
        <f t="shared" si="183"/>
        <v>0</v>
      </c>
      <c r="R272" s="34">
        <f t="shared" si="183"/>
        <v>150</v>
      </c>
      <c r="S272" s="34">
        <f t="shared" si="183"/>
        <v>0</v>
      </c>
      <c r="T272" s="34">
        <f t="shared" si="183"/>
        <v>0</v>
      </c>
      <c r="U272" s="34">
        <f t="shared" si="183"/>
        <v>150</v>
      </c>
      <c r="V272" s="34">
        <f t="shared" si="183"/>
        <v>0</v>
      </c>
      <c r="W272" s="34">
        <f t="shared" si="183"/>
        <v>-44.6</v>
      </c>
      <c r="X272" s="34">
        <f t="shared" si="183"/>
        <v>105.4</v>
      </c>
      <c r="Y272" s="71"/>
    </row>
    <row r="273" spans="1:25" ht="45" customHeight="1">
      <c r="A273" s="13" t="s">
        <v>260</v>
      </c>
      <c r="B273" s="7" t="s">
        <v>251</v>
      </c>
      <c r="C273" s="7" t="s">
        <v>258</v>
      </c>
      <c r="D273" s="7" t="s">
        <v>257</v>
      </c>
      <c r="E273" s="7"/>
      <c r="F273" s="12">
        <f t="shared" si="182"/>
        <v>150</v>
      </c>
      <c r="G273" s="12">
        <f t="shared" si="182"/>
        <v>0</v>
      </c>
      <c r="H273" s="12">
        <f t="shared" si="182"/>
        <v>0</v>
      </c>
      <c r="I273" s="37">
        <f t="shared" si="170"/>
        <v>150</v>
      </c>
      <c r="J273" s="12">
        <f t="shared" si="182"/>
        <v>0</v>
      </c>
      <c r="K273" s="12">
        <f t="shared" si="182"/>
        <v>0</v>
      </c>
      <c r="L273" s="37">
        <f t="shared" si="171"/>
        <v>150</v>
      </c>
      <c r="M273" s="12">
        <f t="shared" si="182"/>
        <v>0</v>
      </c>
      <c r="N273" s="12">
        <f t="shared" si="182"/>
        <v>0</v>
      </c>
      <c r="O273" s="12">
        <f t="shared" si="182"/>
        <v>150</v>
      </c>
      <c r="P273" s="12">
        <f t="shared" si="182"/>
        <v>0</v>
      </c>
      <c r="Q273" s="12">
        <f t="shared" si="182"/>
        <v>0</v>
      </c>
      <c r="R273" s="12">
        <f t="shared" si="182"/>
        <v>150</v>
      </c>
      <c r="S273" s="12">
        <f t="shared" si="182"/>
        <v>0</v>
      </c>
      <c r="T273" s="12">
        <f t="shared" si="182"/>
        <v>0</v>
      </c>
      <c r="U273" s="12">
        <f t="shared" si="182"/>
        <v>150</v>
      </c>
      <c r="V273" s="12">
        <f t="shared" si="182"/>
        <v>0</v>
      </c>
      <c r="W273" s="12">
        <f t="shared" si="183"/>
        <v>-44.6</v>
      </c>
      <c r="X273" s="12">
        <f t="shared" si="183"/>
        <v>105.4</v>
      </c>
      <c r="Y273" s="71"/>
    </row>
    <row r="274" spans="1:25" ht="15.75" customHeight="1">
      <c r="A274" s="13" t="s">
        <v>259</v>
      </c>
      <c r="B274" s="7" t="s">
        <v>251</v>
      </c>
      <c r="C274" s="7" t="s">
        <v>258</v>
      </c>
      <c r="D274" s="7" t="s">
        <v>257</v>
      </c>
      <c r="E274" s="7" t="s">
        <v>256</v>
      </c>
      <c r="F274" s="12">
        <v>150</v>
      </c>
      <c r="G274" s="12"/>
      <c r="H274" s="12"/>
      <c r="I274" s="37">
        <f t="shared" si="170"/>
        <v>150</v>
      </c>
      <c r="J274" s="12"/>
      <c r="K274" s="12"/>
      <c r="L274" s="37">
        <f t="shared" si="171"/>
        <v>150</v>
      </c>
      <c r="M274" s="12"/>
      <c r="N274" s="12"/>
      <c r="O274" s="37">
        <f>L274+M274+N274</f>
        <v>150</v>
      </c>
      <c r="P274" s="12">
        <v>0</v>
      </c>
      <c r="Q274" s="12">
        <v>0</v>
      </c>
      <c r="R274" s="37">
        <f>O274+P274+Q274</f>
        <v>150</v>
      </c>
      <c r="S274" s="12">
        <v>0</v>
      </c>
      <c r="T274" s="12">
        <v>0</v>
      </c>
      <c r="U274" s="37">
        <f>R274+S274+T274</f>
        <v>150</v>
      </c>
      <c r="V274" s="12"/>
      <c r="W274" s="12">
        <v>-44.6</v>
      </c>
      <c r="X274" s="37">
        <f>U274+V274+W274</f>
        <v>105.4</v>
      </c>
      <c r="Y274" s="71" t="s">
        <v>519</v>
      </c>
    </row>
    <row r="275" spans="1:25" ht="15.75" customHeight="1">
      <c r="A275" s="9" t="s">
        <v>109</v>
      </c>
      <c r="B275" s="3" t="s">
        <v>251</v>
      </c>
      <c r="C275" s="3" t="s">
        <v>79</v>
      </c>
      <c r="D275" s="3"/>
      <c r="E275" s="3"/>
      <c r="F275" s="14">
        <f>F280</f>
        <v>396.4</v>
      </c>
      <c r="G275" s="14">
        <f>G280</f>
        <v>0</v>
      </c>
      <c r="H275" s="14">
        <f>H280</f>
        <v>0</v>
      </c>
      <c r="I275" s="34">
        <f t="shared" si="170"/>
        <v>396.4</v>
      </c>
      <c r="J275" s="14">
        <f>J280</f>
        <v>0</v>
      </c>
      <c r="K275" s="14">
        <f>K280</f>
        <v>-0.4</v>
      </c>
      <c r="L275" s="34">
        <f>I275+J275+K275</f>
        <v>396</v>
      </c>
      <c r="M275" s="14">
        <f>M280+M276+M285</f>
        <v>2612.3999999999996</v>
      </c>
      <c r="N275" s="14">
        <f>N280+N276+N285</f>
        <v>0</v>
      </c>
      <c r="O275" s="14">
        <f t="shared" ref="O275:U275" si="184">O276+O280+O285</f>
        <v>3008.3999999999996</v>
      </c>
      <c r="P275" s="14">
        <f t="shared" si="184"/>
        <v>629.09999999999991</v>
      </c>
      <c r="Q275" s="14">
        <f t="shared" si="184"/>
        <v>0</v>
      </c>
      <c r="R275" s="14">
        <f t="shared" si="184"/>
        <v>3637.5</v>
      </c>
      <c r="S275" s="14">
        <f t="shared" si="184"/>
        <v>0</v>
      </c>
      <c r="T275" s="14">
        <f t="shared" si="184"/>
        <v>0</v>
      </c>
      <c r="U275" s="14">
        <f t="shared" si="184"/>
        <v>3637.5</v>
      </c>
      <c r="V275" s="14">
        <f>V276+V280+V285</f>
        <v>0</v>
      </c>
      <c r="W275" s="14">
        <f>W276+W280+W285</f>
        <v>0</v>
      </c>
      <c r="X275" s="14">
        <f>X276+X280+X285</f>
        <v>3637.5</v>
      </c>
      <c r="Y275" s="71"/>
    </row>
    <row r="276" spans="1:25" ht="30" customHeight="1">
      <c r="A276" s="9" t="s">
        <v>108</v>
      </c>
      <c r="B276" s="3" t="s">
        <v>251</v>
      </c>
      <c r="C276" s="3" t="s">
        <v>79</v>
      </c>
      <c r="D276" s="3" t="s">
        <v>90</v>
      </c>
      <c r="E276" s="3"/>
      <c r="F276" s="14"/>
      <c r="G276" s="14"/>
      <c r="H276" s="14"/>
      <c r="I276" s="34"/>
      <c r="J276" s="14"/>
      <c r="K276" s="14"/>
      <c r="L276" s="34">
        <f>L277</f>
        <v>0</v>
      </c>
      <c r="M276" s="34">
        <f t="shared" ref="M276:X278" si="185">M277</f>
        <v>82.5</v>
      </c>
      <c r="N276" s="34">
        <f t="shared" si="185"/>
        <v>0</v>
      </c>
      <c r="O276" s="34">
        <f t="shared" si="185"/>
        <v>82.5</v>
      </c>
      <c r="P276" s="34">
        <f t="shared" si="185"/>
        <v>18</v>
      </c>
      <c r="Q276" s="34">
        <f t="shared" si="185"/>
        <v>0</v>
      </c>
      <c r="R276" s="34">
        <f t="shared" si="185"/>
        <v>100.5</v>
      </c>
      <c r="S276" s="34">
        <f t="shared" si="185"/>
        <v>0</v>
      </c>
      <c r="T276" s="34">
        <f t="shared" si="185"/>
        <v>0</v>
      </c>
      <c r="U276" s="34">
        <f t="shared" si="185"/>
        <v>100.5</v>
      </c>
      <c r="V276" s="34">
        <f t="shared" si="185"/>
        <v>0</v>
      </c>
      <c r="W276" s="34">
        <f t="shared" si="185"/>
        <v>0</v>
      </c>
      <c r="X276" s="34">
        <f t="shared" si="185"/>
        <v>100.5</v>
      </c>
      <c r="Y276" s="71"/>
    </row>
    <row r="277" spans="1:25" ht="60" customHeight="1">
      <c r="A277" s="9" t="s">
        <v>89</v>
      </c>
      <c r="B277" s="3" t="s">
        <v>251</v>
      </c>
      <c r="C277" s="3" t="s">
        <v>79</v>
      </c>
      <c r="D277" s="3" t="s">
        <v>88</v>
      </c>
      <c r="E277" s="3"/>
      <c r="F277" s="14"/>
      <c r="G277" s="14"/>
      <c r="H277" s="14"/>
      <c r="I277" s="34"/>
      <c r="J277" s="14"/>
      <c r="K277" s="14"/>
      <c r="L277" s="34">
        <f>L278</f>
        <v>0</v>
      </c>
      <c r="M277" s="34">
        <f t="shared" si="185"/>
        <v>82.5</v>
      </c>
      <c r="N277" s="34">
        <f t="shared" si="185"/>
        <v>0</v>
      </c>
      <c r="O277" s="34">
        <f t="shared" si="185"/>
        <v>82.5</v>
      </c>
      <c r="P277" s="34">
        <f t="shared" si="185"/>
        <v>18</v>
      </c>
      <c r="Q277" s="34">
        <f t="shared" si="185"/>
        <v>0</v>
      </c>
      <c r="R277" s="34">
        <f t="shared" si="185"/>
        <v>100.5</v>
      </c>
      <c r="S277" s="34">
        <f t="shared" si="185"/>
        <v>0</v>
      </c>
      <c r="T277" s="34">
        <f t="shared" si="185"/>
        <v>0</v>
      </c>
      <c r="U277" s="34">
        <f t="shared" si="185"/>
        <v>100.5</v>
      </c>
      <c r="V277" s="34">
        <f t="shared" si="185"/>
        <v>0</v>
      </c>
      <c r="W277" s="34">
        <f t="shared" si="185"/>
        <v>0</v>
      </c>
      <c r="X277" s="34">
        <f t="shared" si="185"/>
        <v>100.5</v>
      </c>
      <c r="Y277" s="71"/>
    </row>
    <row r="278" spans="1:25" ht="45" customHeight="1">
      <c r="A278" s="9" t="s">
        <v>87</v>
      </c>
      <c r="B278" s="3" t="s">
        <v>251</v>
      </c>
      <c r="C278" s="3" t="s">
        <v>79</v>
      </c>
      <c r="D278" s="3" t="s">
        <v>85</v>
      </c>
      <c r="E278" s="3"/>
      <c r="F278" s="14"/>
      <c r="G278" s="14"/>
      <c r="H278" s="14"/>
      <c r="I278" s="34"/>
      <c r="J278" s="14"/>
      <c r="K278" s="14"/>
      <c r="L278" s="34">
        <f>L279</f>
        <v>0</v>
      </c>
      <c r="M278" s="34">
        <f t="shared" si="185"/>
        <v>82.5</v>
      </c>
      <c r="N278" s="34">
        <f t="shared" si="185"/>
        <v>0</v>
      </c>
      <c r="O278" s="34">
        <f t="shared" si="185"/>
        <v>82.5</v>
      </c>
      <c r="P278" s="34">
        <f t="shared" si="185"/>
        <v>18</v>
      </c>
      <c r="Q278" s="34">
        <f t="shared" si="185"/>
        <v>0</v>
      </c>
      <c r="R278" s="34">
        <f t="shared" si="185"/>
        <v>100.5</v>
      </c>
      <c r="S278" s="34">
        <f t="shared" si="185"/>
        <v>0</v>
      </c>
      <c r="T278" s="34">
        <f t="shared" si="185"/>
        <v>0</v>
      </c>
      <c r="U278" s="34">
        <f t="shared" si="185"/>
        <v>100.5</v>
      </c>
      <c r="V278" s="34">
        <f t="shared" si="185"/>
        <v>0</v>
      </c>
      <c r="W278" s="34">
        <f t="shared" si="185"/>
        <v>0</v>
      </c>
      <c r="X278" s="34">
        <f t="shared" si="185"/>
        <v>100.5</v>
      </c>
      <c r="Y278" s="71"/>
    </row>
    <row r="279" spans="1:25" ht="30">
      <c r="A279" s="9" t="s">
        <v>80</v>
      </c>
      <c r="B279" s="3" t="s">
        <v>251</v>
      </c>
      <c r="C279" s="3" t="s">
        <v>79</v>
      </c>
      <c r="D279" s="3" t="s">
        <v>85</v>
      </c>
      <c r="E279" s="3" t="s">
        <v>77</v>
      </c>
      <c r="F279" s="14"/>
      <c r="G279" s="14"/>
      <c r="H279" s="14"/>
      <c r="I279" s="34"/>
      <c r="J279" s="14"/>
      <c r="K279" s="14"/>
      <c r="L279" s="34"/>
      <c r="M279" s="14">
        <v>82.5</v>
      </c>
      <c r="N279" s="14"/>
      <c r="O279" s="34">
        <f>L279+M279+N279</f>
        <v>82.5</v>
      </c>
      <c r="P279" s="14">
        <v>18</v>
      </c>
      <c r="Q279" s="14"/>
      <c r="R279" s="34">
        <f t="shared" ref="R279:R284" si="186">O279+P279+Q279</f>
        <v>100.5</v>
      </c>
      <c r="S279" s="14"/>
      <c r="T279" s="14"/>
      <c r="U279" s="34">
        <f>R279+S279+T279</f>
        <v>100.5</v>
      </c>
      <c r="V279" s="14"/>
      <c r="W279" s="14"/>
      <c r="X279" s="34">
        <f>U279+V279+W279</f>
        <v>100.5</v>
      </c>
      <c r="Y279" s="51"/>
    </row>
    <row r="280" spans="1:25" ht="15.75" customHeight="1">
      <c r="A280" s="31" t="s">
        <v>139</v>
      </c>
      <c r="B280" s="3" t="s">
        <v>251</v>
      </c>
      <c r="C280" s="3" t="s">
        <v>79</v>
      </c>
      <c r="D280" s="3" t="s">
        <v>138</v>
      </c>
      <c r="E280" s="3"/>
      <c r="F280" s="14">
        <f t="shared" ref="F280:V283" si="187">F281</f>
        <v>396.4</v>
      </c>
      <c r="G280" s="14">
        <f t="shared" si="187"/>
        <v>0</v>
      </c>
      <c r="H280" s="14">
        <f t="shared" si="187"/>
        <v>0</v>
      </c>
      <c r="I280" s="34">
        <f t="shared" si="170"/>
        <v>396.4</v>
      </c>
      <c r="J280" s="14">
        <f t="shared" si="187"/>
        <v>0</v>
      </c>
      <c r="K280" s="14">
        <f t="shared" si="187"/>
        <v>-0.4</v>
      </c>
      <c r="L280" s="34">
        <f t="shared" si="171"/>
        <v>396</v>
      </c>
      <c r="M280" s="14">
        <f t="shared" si="187"/>
        <v>0</v>
      </c>
      <c r="N280" s="14">
        <f t="shared" si="187"/>
        <v>0</v>
      </c>
      <c r="O280" s="34">
        <f>O281</f>
        <v>396</v>
      </c>
      <c r="P280" s="34">
        <f t="shared" ref="P280:X283" si="188">P281</f>
        <v>0</v>
      </c>
      <c r="Q280" s="34">
        <f t="shared" si="188"/>
        <v>0</v>
      </c>
      <c r="R280" s="34">
        <f t="shared" si="188"/>
        <v>396</v>
      </c>
      <c r="S280" s="34">
        <f t="shared" si="188"/>
        <v>0</v>
      </c>
      <c r="T280" s="34">
        <f t="shared" si="188"/>
        <v>0</v>
      </c>
      <c r="U280" s="34">
        <f t="shared" si="188"/>
        <v>396</v>
      </c>
      <c r="V280" s="34">
        <f t="shared" si="188"/>
        <v>0</v>
      </c>
      <c r="W280" s="34">
        <f t="shared" si="188"/>
        <v>0</v>
      </c>
      <c r="X280" s="34">
        <f t="shared" si="188"/>
        <v>396</v>
      </c>
      <c r="Y280" s="71"/>
    </row>
    <row r="281" spans="1:25" ht="30" customHeight="1">
      <c r="A281" s="31" t="s">
        <v>255</v>
      </c>
      <c r="B281" s="3" t="s">
        <v>251</v>
      </c>
      <c r="C281" s="3" t="s">
        <v>79</v>
      </c>
      <c r="D281" s="3" t="s">
        <v>254</v>
      </c>
      <c r="E281" s="3"/>
      <c r="F281" s="14">
        <f t="shared" si="187"/>
        <v>396.4</v>
      </c>
      <c r="G281" s="14">
        <f t="shared" si="187"/>
        <v>0</v>
      </c>
      <c r="H281" s="14">
        <f t="shared" si="187"/>
        <v>0</v>
      </c>
      <c r="I281" s="34">
        <f t="shared" si="170"/>
        <v>396.4</v>
      </c>
      <c r="J281" s="14">
        <f t="shared" si="187"/>
        <v>0</v>
      </c>
      <c r="K281" s="14">
        <f t="shared" si="187"/>
        <v>-0.4</v>
      </c>
      <c r="L281" s="34">
        <f t="shared" si="171"/>
        <v>396</v>
      </c>
      <c r="M281" s="14">
        <f t="shared" si="187"/>
        <v>0</v>
      </c>
      <c r="N281" s="14">
        <f t="shared" si="187"/>
        <v>0</v>
      </c>
      <c r="O281" s="34">
        <f>O282</f>
        <v>396</v>
      </c>
      <c r="P281" s="34">
        <f t="shared" si="188"/>
        <v>0</v>
      </c>
      <c r="Q281" s="34">
        <f t="shared" si="188"/>
        <v>0</v>
      </c>
      <c r="R281" s="34">
        <f t="shared" si="188"/>
        <v>396</v>
      </c>
      <c r="S281" s="34">
        <f t="shared" si="188"/>
        <v>0</v>
      </c>
      <c r="T281" s="34">
        <f t="shared" si="188"/>
        <v>0</v>
      </c>
      <c r="U281" s="34">
        <f t="shared" si="188"/>
        <v>396</v>
      </c>
      <c r="V281" s="34">
        <f t="shared" si="188"/>
        <v>0</v>
      </c>
      <c r="W281" s="34">
        <f t="shared" si="188"/>
        <v>0</v>
      </c>
      <c r="X281" s="34">
        <f t="shared" si="188"/>
        <v>396</v>
      </c>
      <c r="Y281" s="71"/>
    </row>
    <row r="282" spans="1:25" ht="60" customHeight="1">
      <c r="A282" s="31" t="s">
        <v>253</v>
      </c>
      <c r="B282" s="3" t="s">
        <v>251</v>
      </c>
      <c r="C282" s="3" t="s">
        <v>79</v>
      </c>
      <c r="D282" s="3" t="s">
        <v>250</v>
      </c>
      <c r="E282" s="3"/>
      <c r="F282" s="14">
        <f t="shared" si="187"/>
        <v>396.4</v>
      </c>
      <c r="G282" s="14">
        <f t="shared" si="187"/>
        <v>0</v>
      </c>
      <c r="H282" s="14">
        <f t="shared" si="187"/>
        <v>0</v>
      </c>
      <c r="I282" s="34">
        <f t="shared" si="170"/>
        <v>396.4</v>
      </c>
      <c r="J282" s="14">
        <f t="shared" si="187"/>
        <v>0</v>
      </c>
      <c r="K282" s="14">
        <f t="shared" si="187"/>
        <v>-0.4</v>
      </c>
      <c r="L282" s="34">
        <f t="shared" si="171"/>
        <v>396</v>
      </c>
      <c r="M282" s="14">
        <f t="shared" si="187"/>
        <v>0</v>
      </c>
      <c r="N282" s="14">
        <f t="shared" si="187"/>
        <v>0</v>
      </c>
      <c r="O282" s="14">
        <f t="shared" si="187"/>
        <v>396</v>
      </c>
      <c r="P282" s="14">
        <f t="shared" si="187"/>
        <v>0</v>
      </c>
      <c r="Q282" s="14">
        <f t="shared" si="187"/>
        <v>0</v>
      </c>
      <c r="R282" s="14">
        <f t="shared" si="187"/>
        <v>396</v>
      </c>
      <c r="S282" s="14">
        <f t="shared" si="187"/>
        <v>0</v>
      </c>
      <c r="T282" s="14">
        <f t="shared" si="187"/>
        <v>0</v>
      </c>
      <c r="U282" s="14">
        <f t="shared" si="187"/>
        <v>396</v>
      </c>
      <c r="V282" s="14">
        <f t="shared" si="187"/>
        <v>0</v>
      </c>
      <c r="W282" s="14">
        <f t="shared" si="188"/>
        <v>0</v>
      </c>
      <c r="X282" s="14">
        <f t="shared" si="188"/>
        <v>396</v>
      </c>
      <c r="Y282" s="100"/>
    </row>
    <row r="283" spans="1:25" ht="30" customHeight="1">
      <c r="A283" s="8" t="s">
        <v>252</v>
      </c>
      <c r="B283" s="3" t="s">
        <v>251</v>
      </c>
      <c r="C283" s="3" t="s">
        <v>79</v>
      </c>
      <c r="D283" s="3" t="s">
        <v>250</v>
      </c>
      <c r="E283" s="3" t="s">
        <v>249</v>
      </c>
      <c r="F283" s="14">
        <f t="shared" si="187"/>
        <v>396.4</v>
      </c>
      <c r="G283" s="14">
        <f t="shared" si="187"/>
        <v>0</v>
      </c>
      <c r="H283" s="14">
        <f t="shared" si="187"/>
        <v>0</v>
      </c>
      <c r="I283" s="34">
        <f t="shared" si="170"/>
        <v>396.4</v>
      </c>
      <c r="J283" s="14">
        <f t="shared" si="187"/>
        <v>0</v>
      </c>
      <c r="K283" s="14">
        <f t="shared" si="187"/>
        <v>-0.4</v>
      </c>
      <c r="L283" s="34">
        <f t="shared" si="171"/>
        <v>396</v>
      </c>
      <c r="M283" s="14">
        <f t="shared" si="187"/>
        <v>0</v>
      </c>
      <c r="N283" s="14"/>
      <c r="O283" s="34">
        <f>L283+M283+N283</f>
        <v>396</v>
      </c>
      <c r="P283" s="14">
        <f t="shared" si="187"/>
        <v>0</v>
      </c>
      <c r="Q283" s="14">
        <f t="shared" si="187"/>
        <v>0</v>
      </c>
      <c r="R283" s="34">
        <f t="shared" si="186"/>
        <v>396</v>
      </c>
      <c r="S283" s="14">
        <f t="shared" si="187"/>
        <v>0</v>
      </c>
      <c r="T283" s="14">
        <f t="shared" si="187"/>
        <v>0</v>
      </c>
      <c r="U283" s="34">
        <f>R283+S283+T283</f>
        <v>396</v>
      </c>
      <c r="V283" s="14">
        <f t="shared" si="188"/>
        <v>0</v>
      </c>
      <c r="W283" s="14">
        <f t="shared" si="188"/>
        <v>0</v>
      </c>
      <c r="X283" s="34">
        <f>U283+V283+W283</f>
        <v>396</v>
      </c>
      <c r="Y283" s="100"/>
    </row>
    <row r="284" spans="1:25" ht="15.75" customHeight="1">
      <c r="A284" s="13" t="s">
        <v>14</v>
      </c>
      <c r="B284" s="3" t="s">
        <v>251</v>
      </c>
      <c r="C284" s="3" t="s">
        <v>79</v>
      </c>
      <c r="D284" s="3" t="s">
        <v>250</v>
      </c>
      <c r="E284" s="3" t="s">
        <v>249</v>
      </c>
      <c r="F284" s="14">
        <v>396.4</v>
      </c>
      <c r="G284" s="14"/>
      <c r="H284" s="14"/>
      <c r="I284" s="34">
        <f t="shared" si="170"/>
        <v>396.4</v>
      </c>
      <c r="J284" s="14"/>
      <c r="K284" s="14">
        <v>-0.4</v>
      </c>
      <c r="L284" s="34">
        <f t="shared" si="171"/>
        <v>396</v>
      </c>
      <c r="M284" s="14"/>
      <c r="N284" s="14"/>
      <c r="O284" s="34">
        <f>L284+M284+N284</f>
        <v>396</v>
      </c>
      <c r="P284" s="14">
        <v>0</v>
      </c>
      <c r="Q284" s="14">
        <v>0</v>
      </c>
      <c r="R284" s="34">
        <f t="shared" si="186"/>
        <v>396</v>
      </c>
      <c r="S284" s="14"/>
      <c r="T284" s="14"/>
      <c r="U284" s="34">
        <f>R284+S284+T284</f>
        <v>396</v>
      </c>
      <c r="V284" s="14"/>
      <c r="W284" s="14"/>
      <c r="X284" s="34">
        <f>U284+V284+W284</f>
        <v>396</v>
      </c>
      <c r="Y284" s="100"/>
    </row>
    <row r="285" spans="1:25" ht="15.75" customHeight="1">
      <c r="A285" s="9" t="s">
        <v>5</v>
      </c>
      <c r="B285" s="3" t="s">
        <v>251</v>
      </c>
      <c r="C285" s="3" t="s">
        <v>79</v>
      </c>
      <c r="D285" s="3" t="s">
        <v>4</v>
      </c>
      <c r="E285" s="3"/>
      <c r="F285" s="14"/>
      <c r="G285" s="14"/>
      <c r="H285" s="14"/>
      <c r="I285" s="34"/>
      <c r="J285" s="14"/>
      <c r="K285" s="14"/>
      <c r="L285" s="34">
        <f>L286</f>
        <v>0</v>
      </c>
      <c r="M285" s="34">
        <f t="shared" ref="M285:X287" si="189">M286</f>
        <v>2529.8999999999996</v>
      </c>
      <c r="N285" s="34">
        <f t="shared" si="189"/>
        <v>0</v>
      </c>
      <c r="O285" s="34">
        <f t="shared" si="189"/>
        <v>2529.8999999999996</v>
      </c>
      <c r="P285" s="34">
        <f t="shared" si="189"/>
        <v>611.09999999999991</v>
      </c>
      <c r="Q285" s="34">
        <f t="shared" si="189"/>
        <v>0</v>
      </c>
      <c r="R285" s="34">
        <f t="shared" si="189"/>
        <v>3141</v>
      </c>
      <c r="S285" s="34">
        <f t="shared" si="189"/>
        <v>0</v>
      </c>
      <c r="T285" s="34">
        <f t="shared" si="189"/>
        <v>0</v>
      </c>
      <c r="U285" s="34">
        <f t="shared" si="189"/>
        <v>3141</v>
      </c>
      <c r="V285" s="34">
        <f t="shared" si="189"/>
        <v>0</v>
      </c>
      <c r="W285" s="34">
        <f t="shared" si="189"/>
        <v>0</v>
      </c>
      <c r="X285" s="34">
        <f t="shared" si="189"/>
        <v>3141</v>
      </c>
      <c r="Y285" s="86"/>
    </row>
    <row r="286" spans="1:25" ht="45" customHeight="1">
      <c r="A286" s="9" t="s">
        <v>84</v>
      </c>
      <c r="B286" s="3" t="s">
        <v>251</v>
      </c>
      <c r="C286" s="3" t="s">
        <v>79</v>
      </c>
      <c r="D286" s="3" t="s">
        <v>2</v>
      </c>
      <c r="E286" s="3"/>
      <c r="F286" s="14"/>
      <c r="G286" s="14"/>
      <c r="H286" s="14"/>
      <c r="I286" s="34"/>
      <c r="J286" s="14"/>
      <c r="K286" s="14"/>
      <c r="L286" s="34">
        <f t="shared" ref="L286:R286" si="190">L287+L289</f>
        <v>0</v>
      </c>
      <c r="M286" s="34">
        <f t="shared" si="190"/>
        <v>2529.8999999999996</v>
      </c>
      <c r="N286" s="34">
        <f t="shared" si="190"/>
        <v>0</v>
      </c>
      <c r="O286" s="34">
        <f t="shared" si="190"/>
        <v>2529.8999999999996</v>
      </c>
      <c r="P286" s="34">
        <f t="shared" si="190"/>
        <v>611.09999999999991</v>
      </c>
      <c r="Q286" s="34">
        <f t="shared" si="190"/>
        <v>0</v>
      </c>
      <c r="R286" s="34">
        <f t="shared" si="190"/>
        <v>3141</v>
      </c>
      <c r="S286" s="34">
        <f t="shared" ref="S286:X286" si="191">S287+S289</f>
        <v>0</v>
      </c>
      <c r="T286" s="34">
        <f t="shared" si="191"/>
        <v>0</v>
      </c>
      <c r="U286" s="34">
        <f t="shared" si="191"/>
        <v>3141</v>
      </c>
      <c r="V286" s="34">
        <f t="shared" si="191"/>
        <v>0</v>
      </c>
      <c r="W286" s="34">
        <f t="shared" si="191"/>
        <v>0</v>
      </c>
      <c r="X286" s="34">
        <f t="shared" si="191"/>
        <v>3141</v>
      </c>
      <c r="Y286" s="86"/>
    </row>
    <row r="287" spans="1:25" ht="90" customHeight="1">
      <c r="A287" s="9" t="s">
        <v>83</v>
      </c>
      <c r="B287" s="3" t="s">
        <v>251</v>
      </c>
      <c r="C287" s="3" t="s">
        <v>79</v>
      </c>
      <c r="D287" s="3" t="s">
        <v>82</v>
      </c>
      <c r="E287" s="3"/>
      <c r="F287" s="14"/>
      <c r="G287" s="14"/>
      <c r="H287" s="14"/>
      <c r="I287" s="34"/>
      <c r="J287" s="14"/>
      <c r="K287" s="14"/>
      <c r="L287" s="34">
        <f>L288</f>
        <v>0</v>
      </c>
      <c r="M287" s="34">
        <f t="shared" si="189"/>
        <v>1353.3</v>
      </c>
      <c r="N287" s="34">
        <f t="shared" si="189"/>
        <v>0</v>
      </c>
      <c r="O287" s="34">
        <f t="shared" si="189"/>
        <v>1353.3</v>
      </c>
      <c r="P287" s="34">
        <f t="shared" si="189"/>
        <v>0</v>
      </c>
      <c r="Q287" s="34">
        <f t="shared" si="189"/>
        <v>0</v>
      </c>
      <c r="R287" s="34">
        <f t="shared" si="189"/>
        <v>1353.3</v>
      </c>
      <c r="S287" s="34">
        <f t="shared" si="189"/>
        <v>0</v>
      </c>
      <c r="T287" s="34">
        <f t="shared" si="189"/>
        <v>0</v>
      </c>
      <c r="U287" s="34">
        <f t="shared" si="189"/>
        <v>1353.3</v>
      </c>
      <c r="V287" s="34">
        <f t="shared" si="189"/>
        <v>0</v>
      </c>
      <c r="W287" s="34">
        <f t="shared" si="189"/>
        <v>0</v>
      </c>
      <c r="X287" s="34">
        <f t="shared" si="189"/>
        <v>1353.3</v>
      </c>
      <c r="Y287" s="86"/>
    </row>
    <row r="288" spans="1:25" ht="30">
      <c r="A288" s="9" t="s">
        <v>80</v>
      </c>
      <c r="B288" s="3" t="s">
        <v>251</v>
      </c>
      <c r="C288" s="3" t="s">
        <v>79</v>
      </c>
      <c r="D288" s="3" t="s">
        <v>82</v>
      </c>
      <c r="E288" s="7" t="s">
        <v>77</v>
      </c>
      <c r="F288" s="14"/>
      <c r="G288" s="14"/>
      <c r="H288" s="14"/>
      <c r="I288" s="34"/>
      <c r="J288" s="14"/>
      <c r="K288" s="14"/>
      <c r="L288" s="34"/>
      <c r="M288" s="14">
        <v>1353.3</v>
      </c>
      <c r="N288" s="14"/>
      <c r="O288" s="34">
        <f>L288+M288+N288</f>
        <v>1353.3</v>
      </c>
      <c r="P288" s="14">
        <v>0</v>
      </c>
      <c r="Q288" s="14">
        <v>0</v>
      </c>
      <c r="R288" s="34">
        <f>O288+P288+Q288</f>
        <v>1353.3</v>
      </c>
      <c r="S288" s="14"/>
      <c r="T288" s="14"/>
      <c r="U288" s="34">
        <f>R288+S288+T288</f>
        <v>1353.3</v>
      </c>
      <c r="V288" s="14"/>
      <c r="W288" s="14"/>
      <c r="X288" s="34">
        <f>U288+V288+W288</f>
        <v>1353.3</v>
      </c>
      <c r="Y288" s="86"/>
    </row>
    <row r="289" spans="1:28" ht="75" customHeight="1">
      <c r="A289" s="9" t="s">
        <v>81</v>
      </c>
      <c r="B289" s="3" t="s">
        <v>251</v>
      </c>
      <c r="C289" s="3" t="s">
        <v>79</v>
      </c>
      <c r="D289" s="3" t="s">
        <v>78</v>
      </c>
      <c r="E289" s="7"/>
      <c r="F289" s="14"/>
      <c r="G289" s="14"/>
      <c r="H289" s="14"/>
      <c r="I289" s="34"/>
      <c r="J289" s="14"/>
      <c r="K289" s="14"/>
      <c r="L289" s="34">
        <f t="shared" ref="L289:R289" si="192">L290+L292</f>
        <v>0</v>
      </c>
      <c r="M289" s="34">
        <f t="shared" si="192"/>
        <v>1176.5999999999999</v>
      </c>
      <c r="N289" s="34">
        <f t="shared" si="192"/>
        <v>0</v>
      </c>
      <c r="O289" s="34">
        <f t="shared" si="192"/>
        <v>1176.5999999999999</v>
      </c>
      <c r="P289" s="34">
        <f t="shared" si="192"/>
        <v>611.09999999999991</v>
      </c>
      <c r="Q289" s="34">
        <f t="shared" si="192"/>
        <v>0</v>
      </c>
      <c r="R289" s="34">
        <f t="shared" si="192"/>
        <v>1787.6999999999998</v>
      </c>
      <c r="S289" s="34">
        <f t="shared" ref="S289:X289" si="193">S290+S292</f>
        <v>0</v>
      </c>
      <c r="T289" s="34">
        <f t="shared" si="193"/>
        <v>0</v>
      </c>
      <c r="U289" s="34">
        <f t="shared" si="193"/>
        <v>1787.6999999999998</v>
      </c>
      <c r="V289" s="34">
        <f t="shared" si="193"/>
        <v>0</v>
      </c>
      <c r="W289" s="34">
        <f t="shared" si="193"/>
        <v>0</v>
      </c>
      <c r="X289" s="34">
        <f t="shared" si="193"/>
        <v>1787.6999999999998</v>
      </c>
      <c r="Y289" s="86"/>
    </row>
    <row r="290" spans="1:28" ht="32.25" customHeight="1">
      <c r="A290" s="9" t="s">
        <v>450</v>
      </c>
      <c r="B290" s="3" t="s">
        <v>251</v>
      </c>
      <c r="C290" s="3" t="s">
        <v>79</v>
      </c>
      <c r="D290" s="3" t="s">
        <v>452</v>
      </c>
      <c r="E290" s="7"/>
      <c r="F290" s="14"/>
      <c r="G290" s="14"/>
      <c r="H290" s="14"/>
      <c r="I290" s="34"/>
      <c r="J290" s="14"/>
      <c r="K290" s="14"/>
      <c r="L290" s="34">
        <f t="shared" ref="L290:X290" si="194">L291</f>
        <v>0</v>
      </c>
      <c r="M290" s="34">
        <f t="shared" si="194"/>
        <v>571.9</v>
      </c>
      <c r="N290" s="34">
        <f t="shared" si="194"/>
        <v>0</v>
      </c>
      <c r="O290" s="34">
        <f t="shared" si="194"/>
        <v>571.9</v>
      </c>
      <c r="P290" s="34">
        <f t="shared" si="194"/>
        <v>288.2</v>
      </c>
      <c r="Q290" s="34">
        <f t="shared" si="194"/>
        <v>0</v>
      </c>
      <c r="R290" s="34">
        <f t="shared" si="194"/>
        <v>860.09999999999991</v>
      </c>
      <c r="S290" s="34">
        <f t="shared" si="194"/>
        <v>0</v>
      </c>
      <c r="T290" s="34">
        <f t="shared" si="194"/>
        <v>0</v>
      </c>
      <c r="U290" s="34">
        <f t="shared" si="194"/>
        <v>860.09999999999991</v>
      </c>
      <c r="V290" s="34">
        <f t="shared" si="194"/>
        <v>0</v>
      </c>
      <c r="W290" s="34">
        <f t="shared" si="194"/>
        <v>0</v>
      </c>
      <c r="X290" s="34">
        <f t="shared" si="194"/>
        <v>860.09999999999991</v>
      </c>
      <c r="Y290" s="86"/>
    </row>
    <row r="291" spans="1:28" ht="32.25" customHeight="1">
      <c r="A291" s="9" t="s">
        <v>80</v>
      </c>
      <c r="B291" s="3" t="s">
        <v>251</v>
      </c>
      <c r="C291" s="3" t="s">
        <v>79</v>
      </c>
      <c r="D291" s="3" t="s">
        <v>452</v>
      </c>
      <c r="E291" s="7" t="s">
        <v>77</v>
      </c>
      <c r="F291" s="14"/>
      <c r="G291" s="14"/>
      <c r="H291" s="14"/>
      <c r="I291" s="34"/>
      <c r="J291" s="14"/>
      <c r="K291" s="14"/>
      <c r="L291" s="34"/>
      <c r="M291" s="14">
        <v>571.9</v>
      </c>
      <c r="N291" s="14"/>
      <c r="O291" s="34">
        <f>L291+M291+N291</f>
        <v>571.9</v>
      </c>
      <c r="P291" s="14">
        <v>288.2</v>
      </c>
      <c r="Q291" s="14">
        <v>0</v>
      </c>
      <c r="R291" s="34">
        <f>O291+P291+Q291</f>
        <v>860.09999999999991</v>
      </c>
      <c r="S291" s="14"/>
      <c r="T291" s="14"/>
      <c r="U291" s="34">
        <f>R291+S291+T291</f>
        <v>860.09999999999991</v>
      </c>
      <c r="V291" s="14"/>
      <c r="W291" s="14"/>
      <c r="X291" s="34">
        <f>U291+V291+W291</f>
        <v>860.09999999999991</v>
      </c>
      <c r="Y291" s="51"/>
    </row>
    <row r="292" spans="1:28" ht="48" customHeight="1">
      <c r="A292" s="9" t="s">
        <v>451</v>
      </c>
      <c r="B292" s="3" t="s">
        <v>251</v>
      </c>
      <c r="C292" s="3" t="s">
        <v>79</v>
      </c>
      <c r="D292" s="3" t="s">
        <v>453</v>
      </c>
      <c r="E292" s="7"/>
      <c r="F292" s="14"/>
      <c r="G292" s="14"/>
      <c r="H292" s="14"/>
      <c r="I292" s="34"/>
      <c r="J292" s="14"/>
      <c r="K292" s="14"/>
      <c r="L292" s="34">
        <f t="shared" ref="L292:X292" si="195">L293</f>
        <v>0</v>
      </c>
      <c r="M292" s="34">
        <f t="shared" si="195"/>
        <v>604.70000000000005</v>
      </c>
      <c r="N292" s="34">
        <f t="shared" si="195"/>
        <v>0</v>
      </c>
      <c r="O292" s="34">
        <f t="shared" si="195"/>
        <v>604.70000000000005</v>
      </c>
      <c r="P292" s="34">
        <f t="shared" si="195"/>
        <v>322.89999999999998</v>
      </c>
      <c r="Q292" s="34">
        <f t="shared" si="195"/>
        <v>0</v>
      </c>
      <c r="R292" s="34">
        <f t="shared" si="195"/>
        <v>927.6</v>
      </c>
      <c r="S292" s="34">
        <f t="shared" si="195"/>
        <v>0</v>
      </c>
      <c r="T292" s="34">
        <f t="shared" si="195"/>
        <v>0</v>
      </c>
      <c r="U292" s="34">
        <f t="shared" si="195"/>
        <v>927.6</v>
      </c>
      <c r="V292" s="34">
        <f t="shared" si="195"/>
        <v>0</v>
      </c>
      <c r="W292" s="34">
        <f t="shared" si="195"/>
        <v>0</v>
      </c>
      <c r="X292" s="34">
        <f t="shared" si="195"/>
        <v>927.6</v>
      </c>
      <c r="Y292" s="86"/>
    </row>
    <row r="293" spans="1:28" ht="30">
      <c r="A293" s="9" t="s">
        <v>80</v>
      </c>
      <c r="B293" s="3" t="s">
        <v>251</v>
      </c>
      <c r="C293" s="3" t="s">
        <v>79</v>
      </c>
      <c r="D293" s="3" t="s">
        <v>453</v>
      </c>
      <c r="E293" s="7" t="s">
        <v>77</v>
      </c>
      <c r="F293" s="14"/>
      <c r="G293" s="14"/>
      <c r="H293" s="14"/>
      <c r="I293" s="34"/>
      <c r="J293" s="14"/>
      <c r="K293" s="14"/>
      <c r="L293" s="34"/>
      <c r="M293" s="14">
        <v>604.70000000000005</v>
      </c>
      <c r="N293" s="14"/>
      <c r="O293" s="34">
        <f>L293+M293+N293</f>
        <v>604.70000000000005</v>
      </c>
      <c r="P293" s="14">
        <v>322.89999999999998</v>
      </c>
      <c r="Q293" s="14">
        <v>0</v>
      </c>
      <c r="R293" s="34">
        <f>O293+P293+Q293</f>
        <v>927.6</v>
      </c>
      <c r="S293" s="14"/>
      <c r="T293" s="14"/>
      <c r="U293" s="34">
        <f>R293+S293+T293</f>
        <v>927.6</v>
      </c>
      <c r="V293" s="14"/>
      <c r="W293" s="14"/>
      <c r="X293" s="34">
        <f>U293+V293+W293</f>
        <v>927.6</v>
      </c>
      <c r="Y293" s="51"/>
    </row>
    <row r="294" spans="1:28" ht="42.75" customHeight="1">
      <c r="A294" s="73" t="s">
        <v>248</v>
      </c>
      <c r="B294" s="74">
        <v>902</v>
      </c>
      <c r="C294" s="74"/>
      <c r="D294" s="74"/>
      <c r="E294" s="74"/>
      <c r="F294" s="75">
        <f t="shared" ref="F294:O294" si="196">F295+F332+F338+F359+F365</f>
        <v>18968.8</v>
      </c>
      <c r="G294" s="75">
        <f t="shared" si="196"/>
        <v>-4221.1000000000004</v>
      </c>
      <c r="H294" s="75">
        <f t="shared" si="196"/>
        <v>10</v>
      </c>
      <c r="I294" s="75">
        <f t="shared" si="196"/>
        <v>14757.699999999999</v>
      </c>
      <c r="J294" s="75">
        <f t="shared" si="196"/>
        <v>-231.8</v>
      </c>
      <c r="K294" s="75">
        <f t="shared" si="196"/>
        <v>25.3</v>
      </c>
      <c r="L294" s="75">
        <f t="shared" si="196"/>
        <v>14551.199999999999</v>
      </c>
      <c r="M294" s="75">
        <f t="shared" si="196"/>
        <v>0</v>
      </c>
      <c r="N294" s="75">
        <f t="shared" si="196"/>
        <v>-745.59999999999991</v>
      </c>
      <c r="O294" s="75">
        <f t="shared" si="196"/>
        <v>13874.2</v>
      </c>
      <c r="P294" s="75">
        <f t="shared" ref="P294:U294" si="197">P295+P332+P338+P359+P365</f>
        <v>8.5</v>
      </c>
      <c r="Q294" s="75">
        <f t="shared" si="197"/>
        <v>-7710.6</v>
      </c>
      <c r="R294" s="75">
        <f t="shared" si="197"/>
        <v>6172.1000000000013</v>
      </c>
      <c r="S294" s="75">
        <f t="shared" si="197"/>
        <v>0</v>
      </c>
      <c r="T294" s="75">
        <f t="shared" si="197"/>
        <v>12.5</v>
      </c>
      <c r="U294" s="75">
        <f t="shared" si="197"/>
        <v>6184.6000000000013</v>
      </c>
      <c r="V294" s="75">
        <f>V295+V332+V338+V359+V365</f>
        <v>-127.6</v>
      </c>
      <c r="W294" s="75">
        <f>W295+W332+W338+W359+W365</f>
        <v>55.6</v>
      </c>
      <c r="X294" s="75">
        <f>X295+X332+X338+X359+X365</f>
        <v>6112.6000000000013</v>
      </c>
      <c r="Y294" s="80"/>
      <c r="AB294" s="79">
        <f>L294-AA294</f>
        <v>14551.199999999999</v>
      </c>
    </row>
    <row r="295" spans="1:28" ht="15.75" customHeight="1">
      <c r="A295" s="96" t="s">
        <v>495</v>
      </c>
      <c r="B295" s="97">
        <v>902</v>
      </c>
      <c r="C295" s="97" t="s">
        <v>494</v>
      </c>
      <c r="D295" s="97"/>
      <c r="E295" s="97"/>
      <c r="F295" s="98">
        <f>F303+F319+F324</f>
        <v>18004.400000000001</v>
      </c>
      <c r="G295" s="98">
        <f>G303+G319+G324</f>
        <v>-4221.1000000000004</v>
      </c>
      <c r="H295" s="98">
        <f>H303+H319+H324</f>
        <v>10</v>
      </c>
      <c r="I295" s="99">
        <f>I297+I303+I319+I324</f>
        <v>13793.3</v>
      </c>
      <c r="J295" s="99">
        <f>J297+J303+J319+J324</f>
        <v>-231.8</v>
      </c>
      <c r="K295" s="99">
        <f>K297+K303+K319+K324</f>
        <v>25.3</v>
      </c>
      <c r="L295" s="99">
        <f>I295+J295+K295</f>
        <v>13586.8</v>
      </c>
      <c r="M295" s="99">
        <f>M297+M303+M319+M324</f>
        <v>0</v>
      </c>
      <c r="N295" s="99">
        <f>N297+N303+N319+N324</f>
        <v>-745.59999999999991</v>
      </c>
      <c r="O295" s="99">
        <f t="shared" ref="O295:U295" si="198">O296+O303+O319+O324</f>
        <v>12841.2</v>
      </c>
      <c r="P295" s="99">
        <f t="shared" si="198"/>
        <v>8.5</v>
      </c>
      <c r="Q295" s="99">
        <f t="shared" si="198"/>
        <v>-7615.6</v>
      </c>
      <c r="R295" s="99">
        <f t="shared" si="198"/>
        <v>5234.1000000000004</v>
      </c>
      <c r="S295" s="99">
        <f t="shared" si="198"/>
        <v>0</v>
      </c>
      <c r="T295" s="99">
        <f t="shared" si="198"/>
        <v>7.8000000000000007</v>
      </c>
      <c r="U295" s="99">
        <f t="shared" si="198"/>
        <v>5241.9000000000005</v>
      </c>
      <c r="V295" s="99">
        <f>V296+V303+V319+V324</f>
        <v>0</v>
      </c>
      <c r="W295" s="99">
        <f>W296+W303+W319+W324</f>
        <v>55.6</v>
      </c>
      <c r="X295" s="99">
        <f>X296+X303+X319+X324</f>
        <v>5297.5000000000009</v>
      </c>
      <c r="Y295" s="124"/>
    </row>
    <row r="296" spans="1:28" s="91" customFormat="1" ht="60" customHeight="1">
      <c r="A296" s="13" t="s">
        <v>6</v>
      </c>
      <c r="B296" s="7" t="s">
        <v>196</v>
      </c>
      <c r="C296" s="7" t="s">
        <v>507</v>
      </c>
      <c r="D296" s="7"/>
      <c r="E296" s="7"/>
      <c r="F296" s="98"/>
      <c r="G296" s="98"/>
      <c r="H296" s="98"/>
      <c r="I296" s="99"/>
      <c r="J296" s="99"/>
      <c r="K296" s="99"/>
      <c r="L296" s="99"/>
      <c r="M296" s="99"/>
      <c r="N296" s="99"/>
      <c r="O296" s="37">
        <f>O297</f>
        <v>25.3</v>
      </c>
      <c r="P296" s="37">
        <f t="shared" ref="P296:X298" si="199">P297</f>
        <v>0</v>
      </c>
      <c r="Q296" s="37">
        <f t="shared" si="199"/>
        <v>0</v>
      </c>
      <c r="R296" s="37">
        <f t="shared" si="199"/>
        <v>25.3</v>
      </c>
      <c r="S296" s="37">
        <f t="shared" si="199"/>
        <v>0</v>
      </c>
      <c r="T296" s="37">
        <f t="shared" si="199"/>
        <v>0</v>
      </c>
      <c r="U296" s="37">
        <f t="shared" si="199"/>
        <v>25.3</v>
      </c>
      <c r="V296" s="37">
        <f t="shared" si="199"/>
        <v>0</v>
      </c>
      <c r="W296" s="37">
        <f t="shared" si="199"/>
        <v>0</v>
      </c>
      <c r="X296" s="37">
        <f t="shared" si="199"/>
        <v>25.3</v>
      </c>
      <c r="Y296" s="111"/>
    </row>
    <row r="297" spans="1:28" ht="15.75" customHeight="1">
      <c r="A297" s="9" t="s">
        <v>5</v>
      </c>
      <c r="B297" s="3" t="s">
        <v>196</v>
      </c>
      <c r="C297" s="3" t="s">
        <v>507</v>
      </c>
      <c r="D297" s="3" t="s">
        <v>4</v>
      </c>
      <c r="E297" s="3"/>
      <c r="F297" s="14">
        <f>F298+F295+F313</f>
        <v>23005.200000000001</v>
      </c>
      <c r="G297" s="14">
        <f>G298+G295+G313</f>
        <v>-4559.1000000000004</v>
      </c>
      <c r="H297" s="14">
        <f>H298+H295+H313</f>
        <v>10</v>
      </c>
      <c r="I297" s="34">
        <f t="shared" ref="I297:N298" si="200">I298</f>
        <v>0</v>
      </c>
      <c r="J297" s="34">
        <f t="shared" si="200"/>
        <v>0</v>
      </c>
      <c r="K297" s="34">
        <f t="shared" si="200"/>
        <v>25.3</v>
      </c>
      <c r="L297" s="34">
        <f>I297+J297+K297</f>
        <v>25.3</v>
      </c>
      <c r="M297" s="34">
        <f t="shared" si="200"/>
        <v>0</v>
      </c>
      <c r="N297" s="34">
        <f t="shared" si="200"/>
        <v>0</v>
      </c>
      <c r="O297" s="34">
        <f>O298</f>
        <v>25.3</v>
      </c>
      <c r="P297" s="34">
        <f t="shared" si="199"/>
        <v>0</v>
      </c>
      <c r="Q297" s="34">
        <f t="shared" si="199"/>
        <v>0</v>
      </c>
      <c r="R297" s="34">
        <f t="shared" si="199"/>
        <v>25.3</v>
      </c>
      <c r="S297" s="34">
        <f t="shared" si="199"/>
        <v>0</v>
      </c>
      <c r="T297" s="34">
        <f t="shared" si="199"/>
        <v>0</v>
      </c>
      <c r="U297" s="34">
        <f t="shared" si="199"/>
        <v>25.3</v>
      </c>
      <c r="V297" s="34">
        <f t="shared" si="199"/>
        <v>0</v>
      </c>
      <c r="W297" s="34">
        <f t="shared" si="199"/>
        <v>0</v>
      </c>
      <c r="X297" s="34">
        <f t="shared" si="199"/>
        <v>25.3</v>
      </c>
      <c r="Y297" s="71"/>
    </row>
    <row r="298" spans="1:28" ht="135" customHeight="1">
      <c r="A298" s="9" t="s">
        <v>373</v>
      </c>
      <c r="B298" s="3" t="s">
        <v>196</v>
      </c>
      <c r="C298" s="3" t="s">
        <v>507</v>
      </c>
      <c r="D298" s="3" t="s">
        <v>372</v>
      </c>
      <c r="E298" s="3"/>
      <c r="F298" s="14">
        <f>F299</f>
        <v>27</v>
      </c>
      <c r="G298" s="14">
        <f>G299</f>
        <v>0</v>
      </c>
      <c r="H298" s="14">
        <f>H299</f>
        <v>0</v>
      </c>
      <c r="I298" s="34">
        <f t="shared" si="200"/>
        <v>0</v>
      </c>
      <c r="J298" s="34">
        <f t="shared" si="200"/>
        <v>0</v>
      </c>
      <c r="K298" s="34">
        <f t="shared" si="200"/>
        <v>25.3</v>
      </c>
      <c r="L298" s="34">
        <f t="shared" si="171"/>
        <v>25.3</v>
      </c>
      <c r="M298" s="34">
        <f t="shared" si="200"/>
        <v>0</v>
      </c>
      <c r="N298" s="34">
        <f t="shared" si="200"/>
        <v>0</v>
      </c>
      <c r="O298" s="34">
        <f>O299</f>
        <v>25.3</v>
      </c>
      <c r="P298" s="34">
        <f t="shared" si="199"/>
        <v>0</v>
      </c>
      <c r="Q298" s="34">
        <f t="shared" si="199"/>
        <v>0</v>
      </c>
      <c r="R298" s="34">
        <f t="shared" si="199"/>
        <v>25.3</v>
      </c>
      <c r="S298" s="34">
        <f t="shared" si="199"/>
        <v>0</v>
      </c>
      <c r="T298" s="34">
        <f t="shared" si="199"/>
        <v>0</v>
      </c>
      <c r="U298" s="34">
        <f t="shared" si="199"/>
        <v>25.3</v>
      </c>
      <c r="V298" s="34">
        <f t="shared" si="199"/>
        <v>0</v>
      </c>
      <c r="W298" s="34">
        <f t="shared" si="199"/>
        <v>0</v>
      </c>
      <c r="X298" s="34">
        <f t="shared" si="199"/>
        <v>25.3</v>
      </c>
      <c r="Y298" s="71"/>
    </row>
    <row r="299" spans="1:28" ht="90" customHeight="1">
      <c r="A299" s="9" t="s">
        <v>371</v>
      </c>
      <c r="B299" s="3" t="s">
        <v>196</v>
      </c>
      <c r="C299" s="3" t="s">
        <v>507</v>
      </c>
      <c r="D299" s="3" t="s">
        <v>370</v>
      </c>
      <c r="E299" s="3"/>
      <c r="F299" s="14">
        <f t="shared" ref="F299:K299" si="201">F300+F302</f>
        <v>27</v>
      </c>
      <c r="G299" s="14">
        <f t="shared" si="201"/>
        <v>0</v>
      </c>
      <c r="H299" s="14">
        <f t="shared" si="201"/>
        <v>0</v>
      </c>
      <c r="I299" s="34">
        <f t="shared" si="201"/>
        <v>0</v>
      </c>
      <c r="J299" s="14">
        <f t="shared" si="201"/>
        <v>0</v>
      </c>
      <c r="K299" s="14">
        <f t="shared" si="201"/>
        <v>25.3</v>
      </c>
      <c r="L299" s="34">
        <f>I299+J299+K299</f>
        <v>25.3</v>
      </c>
      <c r="M299" s="14">
        <f t="shared" ref="M299:R299" si="202">M300+M302</f>
        <v>0</v>
      </c>
      <c r="N299" s="14">
        <f t="shared" si="202"/>
        <v>0</v>
      </c>
      <c r="O299" s="34">
        <f t="shared" si="202"/>
        <v>25.3</v>
      </c>
      <c r="P299" s="34">
        <f t="shared" si="202"/>
        <v>0</v>
      </c>
      <c r="Q299" s="34">
        <f t="shared" si="202"/>
        <v>0</v>
      </c>
      <c r="R299" s="34">
        <f t="shared" si="202"/>
        <v>25.3</v>
      </c>
      <c r="S299" s="34">
        <f t="shared" ref="S299:X299" si="203">S300+S302</f>
        <v>0</v>
      </c>
      <c r="T299" s="34">
        <f t="shared" si="203"/>
        <v>0</v>
      </c>
      <c r="U299" s="34">
        <f t="shared" si="203"/>
        <v>25.3</v>
      </c>
      <c r="V299" s="34">
        <f t="shared" si="203"/>
        <v>0</v>
      </c>
      <c r="W299" s="34">
        <f t="shared" si="203"/>
        <v>0</v>
      </c>
      <c r="X299" s="34">
        <f t="shared" si="203"/>
        <v>25.3</v>
      </c>
      <c r="Y299" s="100"/>
    </row>
    <row r="300" spans="1:28" ht="30" customHeight="1">
      <c r="A300" s="8" t="s">
        <v>120</v>
      </c>
      <c r="B300" s="3" t="s">
        <v>196</v>
      </c>
      <c r="C300" s="3" t="s">
        <v>507</v>
      </c>
      <c r="D300" s="3" t="s">
        <v>370</v>
      </c>
      <c r="E300" s="3" t="s">
        <v>119</v>
      </c>
      <c r="F300" s="14">
        <f>F301</f>
        <v>24.5</v>
      </c>
      <c r="G300" s="14">
        <f>G301</f>
        <v>0</v>
      </c>
      <c r="H300" s="14">
        <f>H301</f>
        <v>0</v>
      </c>
      <c r="I300" s="34">
        <v>0</v>
      </c>
      <c r="J300" s="14">
        <f>J301</f>
        <v>0</v>
      </c>
      <c r="K300" s="14">
        <f>K301</f>
        <v>22.8</v>
      </c>
      <c r="L300" s="34">
        <f t="shared" si="171"/>
        <v>22.8</v>
      </c>
      <c r="M300" s="14">
        <f t="shared" ref="M300:X300" si="204">M301</f>
        <v>0</v>
      </c>
      <c r="N300" s="14">
        <f t="shared" si="204"/>
        <v>0</v>
      </c>
      <c r="O300" s="34">
        <f t="shared" si="204"/>
        <v>22.8</v>
      </c>
      <c r="P300" s="34">
        <f t="shared" si="204"/>
        <v>0</v>
      </c>
      <c r="Q300" s="34">
        <f t="shared" si="204"/>
        <v>0</v>
      </c>
      <c r="R300" s="34">
        <f t="shared" si="204"/>
        <v>22.8</v>
      </c>
      <c r="S300" s="34">
        <f t="shared" si="204"/>
        <v>0</v>
      </c>
      <c r="T300" s="34">
        <f t="shared" si="204"/>
        <v>0</v>
      </c>
      <c r="U300" s="34">
        <f t="shared" si="204"/>
        <v>22.8</v>
      </c>
      <c r="V300" s="34">
        <f t="shared" si="204"/>
        <v>0</v>
      </c>
      <c r="W300" s="34">
        <f t="shared" si="204"/>
        <v>0</v>
      </c>
      <c r="X300" s="34">
        <f t="shared" si="204"/>
        <v>22.8</v>
      </c>
      <c r="Y300" s="100"/>
    </row>
    <row r="301" spans="1:28" ht="45" customHeight="1">
      <c r="A301" s="8" t="s">
        <v>0</v>
      </c>
      <c r="B301" s="3" t="s">
        <v>196</v>
      </c>
      <c r="C301" s="3" t="s">
        <v>507</v>
      </c>
      <c r="D301" s="3" t="s">
        <v>370</v>
      </c>
      <c r="E301" s="3" t="s">
        <v>508</v>
      </c>
      <c r="F301" s="14">
        <v>24.5</v>
      </c>
      <c r="G301" s="14"/>
      <c r="H301" s="14"/>
      <c r="I301" s="34">
        <v>0</v>
      </c>
      <c r="J301" s="14"/>
      <c r="K301" s="14">
        <v>22.8</v>
      </c>
      <c r="L301" s="34">
        <f t="shared" si="171"/>
        <v>22.8</v>
      </c>
      <c r="M301" s="14"/>
      <c r="N301" s="14"/>
      <c r="O301" s="34">
        <f>L301+M301+N301</f>
        <v>22.8</v>
      </c>
      <c r="P301" s="14">
        <v>0</v>
      </c>
      <c r="Q301" s="14">
        <v>0</v>
      </c>
      <c r="R301" s="34">
        <f>O301+P301+Q301</f>
        <v>22.8</v>
      </c>
      <c r="S301" s="14"/>
      <c r="T301" s="14"/>
      <c r="U301" s="34">
        <f>R301+S301+T301</f>
        <v>22.8</v>
      </c>
      <c r="V301" s="14"/>
      <c r="W301" s="14"/>
      <c r="X301" s="34">
        <f>U301+V301+W301</f>
        <v>22.8</v>
      </c>
      <c r="Y301" s="100"/>
    </row>
    <row r="302" spans="1:28" ht="30" customHeight="1">
      <c r="A302" s="8" t="s">
        <v>479</v>
      </c>
      <c r="B302" s="3" t="s">
        <v>196</v>
      </c>
      <c r="C302" s="3" t="s">
        <v>507</v>
      </c>
      <c r="D302" s="3" t="s">
        <v>370</v>
      </c>
      <c r="E302" s="3" t="s">
        <v>476</v>
      </c>
      <c r="F302" s="14">
        <v>2.5</v>
      </c>
      <c r="G302" s="14"/>
      <c r="H302" s="14"/>
      <c r="I302" s="34">
        <v>0</v>
      </c>
      <c r="J302" s="14"/>
      <c r="K302" s="14">
        <v>2.5</v>
      </c>
      <c r="L302" s="34">
        <f t="shared" si="171"/>
        <v>2.5</v>
      </c>
      <c r="M302" s="14"/>
      <c r="N302" s="14"/>
      <c r="O302" s="34">
        <f>L302+M302+N302</f>
        <v>2.5</v>
      </c>
      <c r="P302" s="14">
        <v>0</v>
      </c>
      <c r="Q302" s="14">
        <v>0</v>
      </c>
      <c r="R302" s="34">
        <f>O302+P302+Q302</f>
        <v>2.5</v>
      </c>
      <c r="S302" s="14"/>
      <c r="T302" s="14"/>
      <c r="U302" s="34">
        <f>R302+S302+T302</f>
        <v>2.5</v>
      </c>
      <c r="V302" s="14"/>
      <c r="W302" s="14"/>
      <c r="X302" s="34">
        <f>U302+V302+W302</f>
        <v>2.5</v>
      </c>
      <c r="Y302" s="100"/>
    </row>
    <row r="303" spans="1:28" ht="45" customHeight="1">
      <c r="A303" s="9" t="s">
        <v>503</v>
      </c>
      <c r="B303" s="3">
        <v>902</v>
      </c>
      <c r="C303" s="3" t="s">
        <v>498</v>
      </c>
      <c r="D303" s="11"/>
      <c r="E303" s="11"/>
      <c r="F303" s="14">
        <f>F308+F311</f>
        <v>5272.9</v>
      </c>
      <c r="G303" s="14">
        <f>G308+G311</f>
        <v>-338</v>
      </c>
      <c r="H303" s="14">
        <f>H308+H311</f>
        <v>0</v>
      </c>
      <c r="I303" s="34">
        <f t="shared" si="170"/>
        <v>4934.8999999999996</v>
      </c>
      <c r="J303" s="14">
        <f>J308+J311</f>
        <v>-17.999999999999996</v>
      </c>
      <c r="K303" s="14">
        <f>K308+K311</f>
        <v>0</v>
      </c>
      <c r="L303" s="34">
        <f t="shared" si="171"/>
        <v>4916.8999999999996</v>
      </c>
      <c r="M303" s="14">
        <f>M308+M311</f>
        <v>0</v>
      </c>
      <c r="N303" s="14">
        <f>N308+N311</f>
        <v>-30</v>
      </c>
      <c r="O303" s="34">
        <f t="shared" ref="O303:U303" si="205">O304+O308+O311</f>
        <v>4886.9000000000005</v>
      </c>
      <c r="P303" s="34">
        <f t="shared" si="205"/>
        <v>8.5</v>
      </c>
      <c r="Q303" s="34">
        <f t="shared" si="205"/>
        <v>40</v>
      </c>
      <c r="R303" s="34">
        <f t="shared" si="205"/>
        <v>4935.4000000000005</v>
      </c>
      <c r="S303" s="34">
        <f t="shared" si="205"/>
        <v>0</v>
      </c>
      <c r="T303" s="34">
        <f t="shared" si="205"/>
        <v>15.3</v>
      </c>
      <c r="U303" s="34">
        <f t="shared" si="205"/>
        <v>4950.7000000000007</v>
      </c>
      <c r="V303" s="34">
        <f>V304+V308+V311</f>
        <v>0</v>
      </c>
      <c r="W303" s="34">
        <f>W304+W308+W311</f>
        <v>5</v>
      </c>
      <c r="X303" s="34">
        <f>X304+X308+X311</f>
        <v>4955.7000000000007</v>
      </c>
      <c r="Y303" s="71"/>
    </row>
    <row r="304" spans="1:28" ht="15.75" customHeight="1">
      <c r="A304" s="31" t="s">
        <v>139</v>
      </c>
      <c r="B304" s="3" t="s">
        <v>196</v>
      </c>
      <c r="C304" s="3" t="s">
        <v>498</v>
      </c>
      <c r="D304" s="3" t="s">
        <v>138</v>
      </c>
      <c r="E304" s="3"/>
      <c r="F304" s="12"/>
      <c r="G304" s="12"/>
      <c r="H304" s="12"/>
      <c r="I304" s="37"/>
      <c r="J304" s="12"/>
      <c r="K304" s="12"/>
      <c r="L304" s="37"/>
      <c r="M304" s="12"/>
      <c r="N304" s="12"/>
      <c r="O304" s="37">
        <f t="shared" ref="O304:X304" si="206">O305</f>
        <v>0</v>
      </c>
      <c r="P304" s="37">
        <f t="shared" si="206"/>
        <v>8.5</v>
      </c>
      <c r="Q304" s="37">
        <f t="shared" si="206"/>
        <v>0</v>
      </c>
      <c r="R304" s="37">
        <f t="shared" si="206"/>
        <v>8.5</v>
      </c>
      <c r="S304" s="37">
        <f t="shared" si="206"/>
        <v>0</v>
      </c>
      <c r="T304" s="37">
        <f t="shared" si="206"/>
        <v>0</v>
      </c>
      <c r="U304" s="37">
        <f t="shared" si="206"/>
        <v>8.5</v>
      </c>
      <c r="V304" s="37">
        <f t="shared" si="206"/>
        <v>0</v>
      </c>
      <c r="W304" s="37">
        <f t="shared" si="206"/>
        <v>0</v>
      </c>
      <c r="X304" s="37">
        <f t="shared" si="206"/>
        <v>8.5</v>
      </c>
      <c r="Y304" s="71"/>
    </row>
    <row r="305" spans="1:25" ht="60" customHeight="1">
      <c r="A305" s="31" t="s">
        <v>424</v>
      </c>
      <c r="B305" s="3" t="s">
        <v>196</v>
      </c>
      <c r="C305" s="3" t="s">
        <v>498</v>
      </c>
      <c r="D305" s="3" t="s">
        <v>425</v>
      </c>
      <c r="E305" s="3"/>
      <c r="F305" s="12"/>
      <c r="G305" s="12"/>
      <c r="H305" s="12"/>
      <c r="I305" s="37"/>
      <c r="J305" s="12"/>
      <c r="K305" s="12"/>
      <c r="L305" s="37"/>
      <c r="M305" s="12"/>
      <c r="N305" s="12"/>
      <c r="O305" s="37">
        <f t="shared" ref="O305:X306" si="207">O306</f>
        <v>0</v>
      </c>
      <c r="P305" s="37">
        <f t="shared" si="207"/>
        <v>8.5</v>
      </c>
      <c r="Q305" s="37">
        <f t="shared" si="207"/>
        <v>0</v>
      </c>
      <c r="R305" s="37">
        <f t="shared" si="207"/>
        <v>8.5</v>
      </c>
      <c r="S305" s="37">
        <f t="shared" si="207"/>
        <v>0</v>
      </c>
      <c r="T305" s="37">
        <f t="shared" si="207"/>
        <v>0</v>
      </c>
      <c r="U305" s="37">
        <f t="shared" si="207"/>
        <v>8.5</v>
      </c>
      <c r="V305" s="37">
        <f t="shared" si="207"/>
        <v>0</v>
      </c>
      <c r="W305" s="37">
        <f t="shared" si="207"/>
        <v>0</v>
      </c>
      <c r="X305" s="37">
        <f t="shared" si="207"/>
        <v>8.5</v>
      </c>
      <c r="Y305" s="71"/>
    </row>
    <row r="306" spans="1:25" ht="75" customHeight="1">
      <c r="A306" s="8" t="s">
        <v>123</v>
      </c>
      <c r="B306" s="3" t="s">
        <v>196</v>
      </c>
      <c r="C306" s="3" t="s">
        <v>498</v>
      </c>
      <c r="D306" s="3" t="s">
        <v>425</v>
      </c>
      <c r="E306" s="3" t="s">
        <v>358</v>
      </c>
      <c r="F306" s="12"/>
      <c r="G306" s="12"/>
      <c r="H306" s="12"/>
      <c r="I306" s="37"/>
      <c r="J306" s="12"/>
      <c r="K306" s="12"/>
      <c r="L306" s="37"/>
      <c r="M306" s="12"/>
      <c r="N306" s="12"/>
      <c r="O306" s="37">
        <f t="shared" si="207"/>
        <v>0</v>
      </c>
      <c r="P306" s="37">
        <f t="shared" si="207"/>
        <v>8.5</v>
      </c>
      <c r="Q306" s="37">
        <f t="shared" si="207"/>
        <v>0</v>
      </c>
      <c r="R306" s="37">
        <f>O306+P306+Q306</f>
        <v>8.5</v>
      </c>
      <c r="S306" s="37">
        <f t="shared" si="207"/>
        <v>0</v>
      </c>
      <c r="T306" s="37">
        <f t="shared" si="207"/>
        <v>0</v>
      </c>
      <c r="U306" s="37">
        <f>R306+S306+T306</f>
        <v>8.5</v>
      </c>
      <c r="V306" s="37">
        <f t="shared" si="207"/>
        <v>0</v>
      </c>
      <c r="W306" s="37">
        <f t="shared" si="207"/>
        <v>0</v>
      </c>
      <c r="X306" s="37">
        <f>U306+V306+W306</f>
        <v>8.5</v>
      </c>
      <c r="Y306" s="71"/>
    </row>
    <row r="307" spans="1:25" ht="45" customHeight="1">
      <c r="A307" s="9" t="s">
        <v>0</v>
      </c>
      <c r="B307" s="3" t="s">
        <v>196</v>
      </c>
      <c r="C307" s="3" t="s">
        <v>498</v>
      </c>
      <c r="D307" s="3" t="s">
        <v>425</v>
      </c>
      <c r="E307" s="3" t="s">
        <v>508</v>
      </c>
      <c r="F307" s="12"/>
      <c r="G307" s="12"/>
      <c r="H307" s="12"/>
      <c r="I307" s="37"/>
      <c r="J307" s="12"/>
      <c r="K307" s="12"/>
      <c r="L307" s="37"/>
      <c r="M307" s="12"/>
      <c r="N307" s="12"/>
      <c r="O307" s="37">
        <v>0</v>
      </c>
      <c r="P307" s="37">
        <v>8.5</v>
      </c>
      <c r="Q307" s="37">
        <v>0</v>
      </c>
      <c r="R307" s="37">
        <f>O307+P307+Q307</f>
        <v>8.5</v>
      </c>
      <c r="S307" s="37"/>
      <c r="T307" s="37"/>
      <c r="U307" s="37">
        <f>R307+S307+T307</f>
        <v>8.5</v>
      </c>
      <c r="V307" s="37"/>
      <c r="W307" s="37"/>
      <c r="X307" s="37">
        <f>U307+V307+W307</f>
        <v>8.5</v>
      </c>
      <c r="Y307" s="51"/>
    </row>
    <row r="308" spans="1:25" ht="15.75" customHeight="1">
      <c r="A308" s="9" t="s">
        <v>502</v>
      </c>
      <c r="B308" s="3">
        <v>902</v>
      </c>
      <c r="C308" s="3" t="s">
        <v>498</v>
      </c>
      <c r="D308" s="3" t="s">
        <v>501</v>
      </c>
      <c r="E308" s="3"/>
      <c r="F308" s="14">
        <f t="shared" ref="F308:V309" si="208">F309</f>
        <v>170</v>
      </c>
      <c r="G308" s="14">
        <f t="shared" si="208"/>
        <v>26</v>
      </c>
      <c r="H308" s="14">
        <f t="shared" si="208"/>
        <v>0</v>
      </c>
      <c r="I308" s="34">
        <f t="shared" si="170"/>
        <v>196</v>
      </c>
      <c r="J308" s="14">
        <f t="shared" si="208"/>
        <v>-4.3</v>
      </c>
      <c r="K308" s="14">
        <f t="shared" si="208"/>
        <v>0</v>
      </c>
      <c r="L308" s="34">
        <f t="shared" si="171"/>
        <v>191.7</v>
      </c>
      <c r="M308" s="14">
        <f t="shared" si="208"/>
        <v>0</v>
      </c>
      <c r="N308" s="14">
        <f t="shared" si="208"/>
        <v>0</v>
      </c>
      <c r="O308" s="34">
        <f t="shared" ref="O308:X309" si="209">O309</f>
        <v>191.7</v>
      </c>
      <c r="P308" s="34">
        <f t="shared" si="209"/>
        <v>0</v>
      </c>
      <c r="Q308" s="34">
        <f t="shared" si="209"/>
        <v>45</v>
      </c>
      <c r="R308" s="34">
        <f t="shared" si="209"/>
        <v>236.7</v>
      </c>
      <c r="S308" s="34">
        <f t="shared" si="209"/>
        <v>0</v>
      </c>
      <c r="T308" s="34">
        <f t="shared" si="209"/>
        <v>23.8</v>
      </c>
      <c r="U308" s="34">
        <f t="shared" si="209"/>
        <v>260.5</v>
      </c>
      <c r="V308" s="34">
        <f t="shared" si="209"/>
        <v>0</v>
      </c>
      <c r="W308" s="34">
        <f t="shared" si="209"/>
        <v>5</v>
      </c>
      <c r="X308" s="34">
        <f t="shared" si="209"/>
        <v>265.5</v>
      </c>
      <c r="Y308" s="71"/>
    </row>
    <row r="309" spans="1:25" ht="60" customHeight="1">
      <c r="A309" s="13" t="s">
        <v>500</v>
      </c>
      <c r="B309" s="7">
        <v>902</v>
      </c>
      <c r="C309" s="7" t="s">
        <v>498</v>
      </c>
      <c r="D309" s="7" t="s">
        <v>497</v>
      </c>
      <c r="E309" s="7"/>
      <c r="F309" s="12">
        <f t="shared" si="208"/>
        <v>170</v>
      </c>
      <c r="G309" s="12">
        <f t="shared" si="208"/>
        <v>26</v>
      </c>
      <c r="H309" s="12">
        <f t="shared" si="208"/>
        <v>0</v>
      </c>
      <c r="I309" s="37">
        <f t="shared" si="170"/>
        <v>196</v>
      </c>
      <c r="J309" s="12">
        <f t="shared" si="208"/>
        <v>-4.3</v>
      </c>
      <c r="K309" s="12">
        <f t="shared" si="208"/>
        <v>0</v>
      </c>
      <c r="L309" s="37">
        <f t="shared" si="171"/>
        <v>191.7</v>
      </c>
      <c r="M309" s="12">
        <f t="shared" si="208"/>
        <v>0</v>
      </c>
      <c r="N309" s="12">
        <f t="shared" si="208"/>
        <v>0</v>
      </c>
      <c r="O309" s="12">
        <f t="shared" si="208"/>
        <v>191.7</v>
      </c>
      <c r="P309" s="12">
        <f t="shared" si="208"/>
        <v>0</v>
      </c>
      <c r="Q309" s="12">
        <f t="shared" si="208"/>
        <v>45</v>
      </c>
      <c r="R309" s="12">
        <f t="shared" si="208"/>
        <v>236.7</v>
      </c>
      <c r="S309" s="12">
        <f t="shared" si="208"/>
        <v>0</v>
      </c>
      <c r="T309" s="12">
        <f t="shared" si="208"/>
        <v>23.8</v>
      </c>
      <c r="U309" s="12">
        <f t="shared" si="208"/>
        <v>260.5</v>
      </c>
      <c r="V309" s="12">
        <f t="shared" si="208"/>
        <v>0</v>
      </c>
      <c r="W309" s="12">
        <f t="shared" si="209"/>
        <v>5</v>
      </c>
      <c r="X309" s="12">
        <f t="shared" si="209"/>
        <v>265.5</v>
      </c>
      <c r="Y309" s="71"/>
    </row>
    <row r="310" spans="1:25" ht="30" customHeight="1">
      <c r="A310" s="13" t="s">
        <v>481</v>
      </c>
      <c r="B310" s="7">
        <v>902</v>
      </c>
      <c r="C310" s="7" t="s">
        <v>498</v>
      </c>
      <c r="D310" s="7" t="s">
        <v>497</v>
      </c>
      <c r="E310" s="7" t="s">
        <v>480</v>
      </c>
      <c r="F310" s="12">
        <v>170</v>
      </c>
      <c r="G310" s="12">
        <v>26</v>
      </c>
      <c r="H310" s="12"/>
      <c r="I310" s="37">
        <f t="shared" si="170"/>
        <v>196</v>
      </c>
      <c r="J310" s="12">
        <v>-4.3</v>
      </c>
      <c r="K310" s="12"/>
      <c r="L310" s="37">
        <f t="shared" si="171"/>
        <v>191.7</v>
      </c>
      <c r="M310" s="12"/>
      <c r="N310" s="12"/>
      <c r="O310" s="37">
        <f>L310+M310+N310</f>
        <v>191.7</v>
      </c>
      <c r="P310" s="12">
        <v>0</v>
      </c>
      <c r="Q310" s="12">
        <v>45</v>
      </c>
      <c r="R310" s="37">
        <f>O310+P310+Q310</f>
        <v>236.7</v>
      </c>
      <c r="S310" s="12"/>
      <c r="T310" s="12">
        <f>20+3.8</f>
        <v>23.8</v>
      </c>
      <c r="U310" s="37">
        <f>R310+S310+T310</f>
        <v>260.5</v>
      </c>
      <c r="V310" s="12"/>
      <c r="W310" s="12">
        <v>5</v>
      </c>
      <c r="X310" s="37">
        <f>U310+V310+W310</f>
        <v>265.5</v>
      </c>
      <c r="Y310" s="51" t="s">
        <v>513</v>
      </c>
    </row>
    <row r="311" spans="1:25" ht="15.75" customHeight="1">
      <c r="A311" s="13" t="s">
        <v>125</v>
      </c>
      <c r="B311" s="7">
        <v>902</v>
      </c>
      <c r="C311" s="7" t="s">
        <v>498</v>
      </c>
      <c r="D311" s="7" t="s">
        <v>46</v>
      </c>
      <c r="E311" s="7"/>
      <c r="F311" s="14">
        <f>F312</f>
        <v>5102.8999999999996</v>
      </c>
      <c r="G311" s="14">
        <f>G312</f>
        <v>-364</v>
      </c>
      <c r="H311" s="14">
        <f>H312</f>
        <v>0</v>
      </c>
      <c r="I311" s="34">
        <f t="shared" si="170"/>
        <v>4738.8999999999996</v>
      </c>
      <c r="J311" s="14">
        <f>J312</f>
        <v>-13.699999999999996</v>
      </c>
      <c r="K311" s="14">
        <f>K312</f>
        <v>0</v>
      </c>
      <c r="L311" s="34">
        <f t="shared" si="171"/>
        <v>4725.2</v>
      </c>
      <c r="M311" s="14">
        <f t="shared" ref="M311:X311" si="210">M312</f>
        <v>0</v>
      </c>
      <c r="N311" s="14">
        <f t="shared" si="210"/>
        <v>-30</v>
      </c>
      <c r="O311" s="34">
        <f t="shared" si="210"/>
        <v>4695.2000000000007</v>
      </c>
      <c r="P311" s="34">
        <f t="shared" si="210"/>
        <v>0</v>
      </c>
      <c r="Q311" s="34">
        <f t="shared" si="210"/>
        <v>-5</v>
      </c>
      <c r="R311" s="37">
        <f t="shared" si="210"/>
        <v>4690.2000000000007</v>
      </c>
      <c r="S311" s="37">
        <f t="shared" si="210"/>
        <v>0</v>
      </c>
      <c r="T311" s="37">
        <f t="shared" si="210"/>
        <v>-8.5</v>
      </c>
      <c r="U311" s="37">
        <f t="shared" si="210"/>
        <v>4681.7000000000007</v>
      </c>
      <c r="V311" s="37">
        <f t="shared" si="210"/>
        <v>0</v>
      </c>
      <c r="W311" s="37">
        <f t="shared" si="210"/>
        <v>0</v>
      </c>
      <c r="X311" s="37">
        <f t="shared" si="210"/>
        <v>4681.7000000000007</v>
      </c>
      <c r="Y311" s="71"/>
    </row>
    <row r="312" spans="1:25" ht="60" customHeight="1">
      <c r="A312" s="13" t="s">
        <v>237</v>
      </c>
      <c r="B312" s="7">
        <v>902</v>
      </c>
      <c r="C312" s="7" t="s">
        <v>498</v>
      </c>
      <c r="D312" s="7" t="s">
        <v>247</v>
      </c>
      <c r="E312" s="7"/>
      <c r="F312" s="14">
        <f>F313+F316+F317</f>
        <v>5102.8999999999996</v>
      </c>
      <c r="G312" s="14">
        <f>G313+G316+G317</f>
        <v>-364</v>
      </c>
      <c r="H312" s="14">
        <f>H313+H316+H317</f>
        <v>0</v>
      </c>
      <c r="I312" s="34">
        <f t="shared" si="170"/>
        <v>4738.8999999999996</v>
      </c>
      <c r="J312" s="14">
        <f>J313+J316+J317</f>
        <v>-13.699999999999996</v>
      </c>
      <c r="K312" s="14">
        <f>K313+K316+K317</f>
        <v>0</v>
      </c>
      <c r="L312" s="34">
        <f t="shared" si="171"/>
        <v>4725.2</v>
      </c>
      <c r="M312" s="14">
        <f>M313+M316+M317</f>
        <v>0</v>
      </c>
      <c r="N312" s="14">
        <f>N313+N316+N317</f>
        <v>-30</v>
      </c>
      <c r="O312" s="14">
        <f t="shared" ref="O312:U312" si="211">O313+O316+O317+O318</f>
        <v>4695.2000000000007</v>
      </c>
      <c r="P312" s="14">
        <f t="shared" si="211"/>
        <v>0</v>
      </c>
      <c r="Q312" s="14">
        <f t="shared" si="211"/>
        <v>-5</v>
      </c>
      <c r="R312" s="12">
        <f t="shared" si="211"/>
        <v>4690.2000000000007</v>
      </c>
      <c r="S312" s="12">
        <f t="shared" si="211"/>
        <v>0</v>
      </c>
      <c r="T312" s="12">
        <f t="shared" si="211"/>
        <v>-8.5</v>
      </c>
      <c r="U312" s="12">
        <f t="shared" si="211"/>
        <v>4681.7000000000007</v>
      </c>
      <c r="V312" s="12">
        <f>V313+V316+V317+V318</f>
        <v>0</v>
      </c>
      <c r="W312" s="12">
        <f>W313+W316+W317+W318</f>
        <v>0</v>
      </c>
      <c r="X312" s="12">
        <f>X313+X316+X317+X318</f>
        <v>4681.7000000000007</v>
      </c>
      <c r="Y312" s="71"/>
    </row>
    <row r="313" spans="1:25" ht="30" customHeight="1">
      <c r="A313" s="13" t="s">
        <v>120</v>
      </c>
      <c r="B313" s="7">
        <v>902</v>
      </c>
      <c r="C313" s="7" t="s">
        <v>498</v>
      </c>
      <c r="D313" s="7" t="s">
        <v>247</v>
      </c>
      <c r="E313" s="7" t="s">
        <v>119</v>
      </c>
      <c r="F313" s="14">
        <f>F314+F315</f>
        <v>4973.8</v>
      </c>
      <c r="G313" s="14">
        <f>G314+G315</f>
        <v>-338</v>
      </c>
      <c r="H313" s="14">
        <f>H314+H315</f>
        <v>0</v>
      </c>
      <c r="I313" s="34">
        <f t="shared" si="170"/>
        <v>4635.8</v>
      </c>
      <c r="J313" s="14">
        <f>J314+J315</f>
        <v>-49.3</v>
      </c>
      <c r="K313" s="14">
        <f>K314+K315</f>
        <v>0</v>
      </c>
      <c r="L313" s="34">
        <f t="shared" si="171"/>
        <v>4586.5</v>
      </c>
      <c r="M313" s="14">
        <f>M314+M315</f>
        <v>0</v>
      </c>
      <c r="N313" s="14">
        <f>N314+N315</f>
        <v>0</v>
      </c>
      <c r="O313" s="34">
        <f>L313+M313+N313</f>
        <v>4586.5</v>
      </c>
      <c r="P313" s="14">
        <f>P314+P315</f>
        <v>0</v>
      </c>
      <c r="Q313" s="14">
        <f>Q314+Q315</f>
        <v>0</v>
      </c>
      <c r="R313" s="37">
        <f t="shared" ref="R313:R318" si="212">O313+P313+Q313</f>
        <v>4586.5</v>
      </c>
      <c r="S313" s="12">
        <f>S314+S315</f>
        <v>0</v>
      </c>
      <c r="T313" s="12">
        <f>T314+T315</f>
        <v>-14.2</v>
      </c>
      <c r="U313" s="37">
        <f t="shared" ref="U313:U318" si="213">R313+S313+T313</f>
        <v>4572.3</v>
      </c>
      <c r="V313" s="12">
        <f>V314+V315</f>
        <v>0</v>
      </c>
      <c r="W313" s="12">
        <f>W314+W315</f>
        <v>0</v>
      </c>
      <c r="X313" s="37">
        <f t="shared" ref="X313:X318" si="214">U313+V313+W313</f>
        <v>4572.3</v>
      </c>
      <c r="Y313" s="144"/>
    </row>
    <row r="314" spans="1:25" ht="45" customHeight="1">
      <c r="A314" s="13" t="s">
        <v>0</v>
      </c>
      <c r="B314" s="7">
        <v>902</v>
      </c>
      <c r="C314" s="7" t="s">
        <v>498</v>
      </c>
      <c r="D314" s="7" t="s">
        <v>247</v>
      </c>
      <c r="E314" s="7" t="s">
        <v>508</v>
      </c>
      <c r="F314" s="14">
        <v>4929.5</v>
      </c>
      <c r="G314" s="14">
        <v>-338</v>
      </c>
      <c r="H314" s="14"/>
      <c r="I314" s="34">
        <f t="shared" si="170"/>
        <v>4591.5</v>
      </c>
      <c r="J314" s="14">
        <v>-49.3</v>
      </c>
      <c r="K314" s="14"/>
      <c r="L314" s="34">
        <f t="shared" si="171"/>
        <v>4542.2</v>
      </c>
      <c r="M314" s="14"/>
      <c r="N314" s="14"/>
      <c r="O314" s="34">
        <f>L314+M314+N314</f>
        <v>4542.2</v>
      </c>
      <c r="P314" s="14">
        <v>0</v>
      </c>
      <c r="Q314" s="14">
        <v>0</v>
      </c>
      <c r="R314" s="37">
        <f t="shared" si="212"/>
        <v>4542.2</v>
      </c>
      <c r="S314" s="12"/>
      <c r="T314" s="12"/>
      <c r="U314" s="37">
        <f t="shared" si="213"/>
        <v>4542.2</v>
      </c>
      <c r="V314" s="12"/>
      <c r="W314" s="12"/>
      <c r="X314" s="37">
        <f t="shared" si="214"/>
        <v>4542.2</v>
      </c>
      <c r="Y314" s="145"/>
    </row>
    <row r="315" spans="1:25" ht="45" customHeight="1">
      <c r="A315" s="13" t="s">
        <v>483</v>
      </c>
      <c r="B315" s="7">
        <v>902</v>
      </c>
      <c r="C315" s="7" t="s">
        <v>498</v>
      </c>
      <c r="D315" s="7" t="s">
        <v>247</v>
      </c>
      <c r="E315" s="7" t="s">
        <v>482</v>
      </c>
      <c r="F315" s="14">
        <v>44.3</v>
      </c>
      <c r="G315" s="14"/>
      <c r="H315" s="14"/>
      <c r="I315" s="34">
        <f t="shared" si="170"/>
        <v>44.3</v>
      </c>
      <c r="J315" s="14"/>
      <c r="K315" s="14"/>
      <c r="L315" s="34">
        <f t="shared" si="171"/>
        <v>44.3</v>
      </c>
      <c r="M315" s="14"/>
      <c r="N315" s="14"/>
      <c r="O315" s="34">
        <f>L315+M315+N315</f>
        <v>44.3</v>
      </c>
      <c r="P315" s="14">
        <v>0</v>
      </c>
      <c r="Q315" s="14">
        <v>0</v>
      </c>
      <c r="R315" s="37">
        <f t="shared" si="212"/>
        <v>44.3</v>
      </c>
      <c r="S315" s="12"/>
      <c r="T315" s="12">
        <f>-6.6-7.6</f>
        <v>-14.2</v>
      </c>
      <c r="U315" s="37">
        <f t="shared" si="213"/>
        <v>30.099999999999998</v>
      </c>
      <c r="V315" s="12"/>
      <c r="W315" s="12"/>
      <c r="X315" s="37">
        <f t="shared" si="214"/>
        <v>30.099999999999998</v>
      </c>
      <c r="Y315" s="145"/>
    </row>
    <row r="316" spans="1:25" ht="30" customHeight="1">
      <c r="A316" s="13" t="s">
        <v>481</v>
      </c>
      <c r="B316" s="7">
        <v>902</v>
      </c>
      <c r="C316" s="7" t="s">
        <v>498</v>
      </c>
      <c r="D316" s="7" t="s">
        <v>247</v>
      </c>
      <c r="E316" s="7" t="s">
        <v>480</v>
      </c>
      <c r="F316" s="14">
        <v>122.4</v>
      </c>
      <c r="G316" s="14">
        <v>-26</v>
      </c>
      <c r="H316" s="14"/>
      <c r="I316" s="34">
        <f t="shared" si="170"/>
        <v>96.4</v>
      </c>
      <c r="J316" s="14">
        <v>4.2</v>
      </c>
      <c r="K316" s="14"/>
      <c r="L316" s="34">
        <f t="shared" si="171"/>
        <v>100.60000000000001</v>
      </c>
      <c r="M316" s="14"/>
      <c r="N316" s="14"/>
      <c r="O316" s="34">
        <f>L316+M316+N316</f>
        <v>100.60000000000001</v>
      </c>
      <c r="P316" s="14">
        <v>0</v>
      </c>
      <c r="Q316" s="14">
        <v>-5</v>
      </c>
      <c r="R316" s="37">
        <f t="shared" si="212"/>
        <v>95.600000000000009</v>
      </c>
      <c r="S316" s="12"/>
      <c r="T316" s="12"/>
      <c r="U316" s="37">
        <f t="shared" si="213"/>
        <v>95.600000000000009</v>
      </c>
      <c r="V316" s="12"/>
      <c r="W316" s="12"/>
      <c r="X316" s="37">
        <f t="shared" si="214"/>
        <v>95.600000000000009</v>
      </c>
      <c r="Y316" s="145"/>
    </row>
    <row r="317" spans="1:25" ht="30" customHeight="1">
      <c r="A317" s="13" t="s">
        <v>479</v>
      </c>
      <c r="B317" s="7">
        <v>902</v>
      </c>
      <c r="C317" s="7" t="s">
        <v>498</v>
      </c>
      <c r="D317" s="7" t="s">
        <v>247</v>
      </c>
      <c r="E317" s="7" t="s">
        <v>476</v>
      </c>
      <c r="F317" s="14">
        <v>6.7</v>
      </c>
      <c r="G317" s="14"/>
      <c r="H317" s="14"/>
      <c r="I317" s="34">
        <f t="shared" si="170"/>
        <v>6.7</v>
      </c>
      <c r="J317" s="14">
        <v>31.4</v>
      </c>
      <c r="K317" s="14"/>
      <c r="L317" s="34">
        <f t="shared" si="171"/>
        <v>38.1</v>
      </c>
      <c r="M317" s="14"/>
      <c r="N317" s="14">
        <v>-30</v>
      </c>
      <c r="O317" s="34">
        <f>L317+M317+N317</f>
        <v>8.1000000000000014</v>
      </c>
      <c r="P317" s="14">
        <v>0</v>
      </c>
      <c r="Q317" s="14">
        <v>-0.1</v>
      </c>
      <c r="R317" s="37">
        <f t="shared" si="212"/>
        <v>8.0000000000000018</v>
      </c>
      <c r="S317" s="12"/>
      <c r="T317" s="12">
        <f>6.6-0.9</f>
        <v>5.6999999999999993</v>
      </c>
      <c r="U317" s="37">
        <f t="shared" si="213"/>
        <v>13.700000000000001</v>
      </c>
      <c r="V317" s="12"/>
      <c r="W317" s="12"/>
      <c r="X317" s="37">
        <f t="shared" si="214"/>
        <v>13.700000000000001</v>
      </c>
      <c r="Y317" s="145"/>
    </row>
    <row r="318" spans="1:25" ht="15.75" customHeight="1">
      <c r="A318" s="13" t="s">
        <v>505</v>
      </c>
      <c r="B318" s="7" t="s">
        <v>196</v>
      </c>
      <c r="C318" s="7" t="s">
        <v>498</v>
      </c>
      <c r="D318" s="7" t="s">
        <v>247</v>
      </c>
      <c r="E318" s="7" t="s">
        <v>504</v>
      </c>
      <c r="F318" s="14"/>
      <c r="G318" s="14"/>
      <c r="H318" s="14"/>
      <c r="I318" s="34"/>
      <c r="J318" s="14"/>
      <c r="K318" s="14"/>
      <c r="L318" s="34"/>
      <c r="M318" s="14"/>
      <c r="N318" s="14"/>
      <c r="O318" s="34">
        <v>0</v>
      </c>
      <c r="P318" s="14">
        <v>0</v>
      </c>
      <c r="Q318" s="14">
        <v>0.1</v>
      </c>
      <c r="R318" s="37">
        <f t="shared" si="212"/>
        <v>0.1</v>
      </c>
      <c r="S318" s="12"/>
      <c r="T318" s="12"/>
      <c r="U318" s="37">
        <f t="shared" si="213"/>
        <v>0.1</v>
      </c>
      <c r="V318" s="12"/>
      <c r="W318" s="12"/>
      <c r="X318" s="37">
        <f t="shared" si="214"/>
        <v>0.1</v>
      </c>
      <c r="Y318" s="146"/>
    </row>
    <row r="319" spans="1:25" ht="15.75" customHeight="1">
      <c r="A319" s="9" t="s">
        <v>246</v>
      </c>
      <c r="B319" s="3">
        <v>902</v>
      </c>
      <c r="C319" s="7" t="s">
        <v>241</v>
      </c>
      <c r="D319" s="3"/>
      <c r="E319" s="3"/>
      <c r="F319" s="14">
        <f t="shared" ref="F319:V322" si="215">F320</f>
        <v>150</v>
      </c>
      <c r="G319" s="14">
        <f t="shared" si="215"/>
        <v>-10</v>
      </c>
      <c r="H319" s="14">
        <f t="shared" si="215"/>
        <v>0</v>
      </c>
      <c r="I319" s="34">
        <f t="shared" si="170"/>
        <v>140</v>
      </c>
      <c r="J319" s="14">
        <f t="shared" si="215"/>
        <v>0</v>
      </c>
      <c r="K319" s="14">
        <f t="shared" si="215"/>
        <v>0</v>
      </c>
      <c r="L319" s="34">
        <f t="shared" si="171"/>
        <v>140</v>
      </c>
      <c r="M319" s="14">
        <f t="shared" si="215"/>
        <v>0</v>
      </c>
      <c r="N319" s="14">
        <f t="shared" si="215"/>
        <v>0</v>
      </c>
      <c r="O319" s="34">
        <f>O320</f>
        <v>140</v>
      </c>
      <c r="P319" s="34">
        <f t="shared" ref="P319:X322" si="216">P320</f>
        <v>0</v>
      </c>
      <c r="Q319" s="34">
        <f t="shared" si="216"/>
        <v>-40</v>
      </c>
      <c r="R319" s="34">
        <f t="shared" si="216"/>
        <v>100</v>
      </c>
      <c r="S319" s="34">
        <f t="shared" si="216"/>
        <v>0</v>
      </c>
      <c r="T319" s="34">
        <f t="shared" si="216"/>
        <v>-7.5</v>
      </c>
      <c r="U319" s="34">
        <f t="shared" si="216"/>
        <v>92.5</v>
      </c>
      <c r="V319" s="34">
        <f t="shared" si="216"/>
        <v>0</v>
      </c>
      <c r="W319" s="34">
        <f t="shared" si="216"/>
        <v>50.6</v>
      </c>
      <c r="X319" s="34">
        <f t="shared" si="216"/>
        <v>143.1</v>
      </c>
      <c r="Y319" s="71"/>
    </row>
    <row r="320" spans="1:25" ht="15.75" customHeight="1">
      <c r="A320" s="9" t="s">
        <v>246</v>
      </c>
      <c r="B320" s="3">
        <v>902</v>
      </c>
      <c r="C320" s="7" t="s">
        <v>241</v>
      </c>
      <c r="D320" s="3" t="s">
        <v>245</v>
      </c>
      <c r="E320" s="3"/>
      <c r="F320" s="14">
        <f t="shared" si="215"/>
        <v>150</v>
      </c>
      <c r="G320" s="14">
        <f t="shared" si="215"/>
        <v>-10</v>
      </c>
      <c r="H320" s="14">
        <f t="shared" si="215"/>
        <v>0</v>
      </c>
      <c r="I320" s="34">
        <f t="shared" si="170"/>
        <v>140</v>
      </c>
      <c r="J320" s="14">
        <f t="shared" si="215"/>
        <v>0</v>
      </c>
      <c r="K320" s="14">
        <f t="shared" si="215"/>
        <v>0</v>
      </c>
      <c r="L320" s="34">
        <f t="shared" si="171"/>
        <v>140</v>
      </c>
      <c r="M320" s="14">
        <f t="shared" si="215"/>
        <v>0</v>
      </c>
      <c r="N320" s="14">
        <f t="shared" si="215"/>
        <v>0</v>
      </c>
      <c r="O320" s="34">
        <f>O321</f>
        <v>140</v>
      </c>
      <c r="P320" s="34">
        <f t="shared" si="216"/>
        <v>0</v>
      </c>
      <c r="Q320" s="34">
        <f t="shared" si="216"/>
        <v>-40</v>
      </c>
      <c r="R320" s="34">
        <f t="shared" si="216"/>
        <v>100</v>
      </c>
      <c r="S320" s="34">
        <f t="shared" si="216"/>
        <v>0</v>
      </c>
      <c r="T320" s="34">
        <f t="shared" si="216"/>
        <v>-7.5</v>
      </c>
      <c r="U320" s="34">
        <f t="shared" si="216"/>
        <v>92.5</v>
      </c>
      <c r="V320" s="34">
        <f t="shared" si="216"/>
        <v>0</v>
      </c>
      <c r="W320" s="34">
        <f t="shared" si="216"/>
        <v>50.6</v>
      </c>
      <c r="X320" s="34">
        <f t="shared" si="216"/>
        <v>143.1</v>
      </c>
      <c r="Y320" s="71"/>
    </row>
    <row r="321" spans="1:25" ht="15.75" customHeight="1">
      <c r="A321" s="9" t="s">
        <v>244</v>
      </c>
      <c r="B321" s="3">
        <v>902</v>
      </c>
      <c r="C321" s="7" t="s">
        <v>241</v>
      </c>
      <c r="D321" s="3" t="s">
        <v>243</v>
      </c>
      <c r="E321" s="3"/>
      <c r="F321" s="14">
        <f t="shared" si="215"/>
        <v>150</v>
      </c>
      <c r="G321" s="14">
        <f t="shared" si="215"/>
        <v>-10</v>
      </c>
      <c r="H321" s="14">
        <f t="shared" si="215"/>
        <v>0</v>
      </c>
      <c r="I321" s="34">
        <f t="shared" si="170"/>
        <v>140</v>
      </c>
      <c r="J321" s="14">
        <f t="shared" si="215"/>
        <v>0</v>
      </c>
      <c r="K321" s="14">
        <f t="shared" si="215"/>
        <v>0</v>
      </c>
      <c r="L321" s="34">
        <f t="shared" si="171"/>
        <v>140</v>
      </c>
      <c r="M321" s="14">
        <f t="shared" si="215"/>
        <v>0</v>
      </c>
      <c r="N321" s="14">
        <f t="shared" si="215"/>
        <v>0</v>
      </c>
      <c r="O321" s="34">
        <f>O322</f>
        <v>140</v>
      </c>
      <c r="P321" s="34">
        <f t="shared" si="216"/>
        <v>0</v>
      </c>
      <c r="Q321" s="34">
        <f t="shared" si="216"/>
        <v>-40</v>
      </c>
      <c r="R321" s="34">
        <f t="shared" si="216"/>
        <v>100</v>
      </c>
      <c r="S321" s="34">
        <f t="shared" si="216"/>
        <v>0</v>
      </c>
      <c r="T321" s="34">
        <f t="shared" si="216"/>
        <v>-7.5</v>
      </c>
      <c r="U321" s="34">
        <f t="shared" si="216"/>
        <v>92.5</v>
      </c>
      <c r="V321" s="34">
        <f t="shared" si="216"/>
        <v>0</v>
      </c>
      <c r="W321" s="34">
        <f t="shared" si="216"/>
        <v>50.6</v>
      </c>
      <c r="X321" s="34">
        <f t="shared" si="216"/>
        <v>143.1</v>
      </c>
      <c r="Y321" s="71"/>
    </row>
    <row r="322" spans="1:25" ht="30" customHeight="1">
      <c r="A322" s="9" t="s">
        <v>242</v>
      </c>
      <c r="B322" s="3">
        <v>902</v>
      </c>
      <c r="C322" s="7" t="s">
        <v>241</v>
      </c>
      <c r="D322" s="3" t="s">
        <v>240</v>
      </c>
      <c r="E322" s="3"/>
      <c r="F322" s="14">
        <f t="shared" si="215"/>
        <v>150</v>
      </c>
      <c r="G322" s="14">
        <f t="shared" si="215"/>
        <v>-10</v>
      </c>
      <c r="H322" s="14">
        <f t="shared" si="215"/>
        <v>0</v>
      </c>
      <c r="I322" s="34">
        <f t="shared" si="170"/>
        <v>140</v>
      </c>
      <c r="J322" s="14">
        <f t="shared" si="215"/>
        <v>0</v>
      </c>
      <c r="K322" s="14">
        <f t="shared" si="215"/>
        <v>0</v>
      </c>
      <c r="L322" s="34">
        <f t="shared" si="171"/>
        <v>140</v>
      </c>
      <c r="M322" s="14">
        <f t="shared" si="215"/>
        <v>0</v>
      </c>
      <c r="N322" s="14">
        <f t="shared" si="215"/>
        <v>0</v>
      </c>
      <c r="O322" s="14">
        <f t="shared" si="215"/>
        <v>140</v>
      </c>
      <c r="P322" s="14">
        <f t="shared" si="215"/>
        <v>0</v>
      </c>
      <c r="Q322" s="14">
        <f t="shared" si="215"/>
        <v>-40</v>
      </c>
      <c r="R322" s="14">
        <f t="shared" si="215"/>
        <v>100</v>
      </c>
      <c r="S322" s="14">
        <f t="shared" si="215"/>
        <v>0</v>
      </c>
      <c r="T322" s="14">
        <f t="shared" si="215"/>
        <v>-7.5</v>
      </c>
      <c r="U322" s="14">
        <f t="shared" si="215"/>
        <v>92.5</v>
      </c>
      <c r="V322" s="14">
        <f t="shared" si="215"/>
        <v>0</v>
      </c>
      <c r="W322" s="14">
        <f t="shared" si="216"/>
        <v>50.6</v>
      </c>
      <c r="X322" s="14">
        <f t="shared" si="216"/>
        <v>143.1</v>
      </c>
      <c r="Y322" s="71"/>
    </row>
    <row r="323" spans="1:25" ht="135">
      <c r="A323" s="9" t="s">
        <v>231</v>
      </c>
      <c r="B323" s="3">
        <v>902</v>
      </c>
      <c r="C323" s="3" t="s">
        <v>241</v>
      </c>
      <c r="D323" s="3" t="s">
        <v>240</v>
      </c>
      <c r="E323" s="3" t="s">
        <v>228</v>
      </c>
      <c r="F323" s="14">
        <v>150</v>
      </c>
      <c r="G323" s="14">
        <v>-10</v>
      </c>
      <c r="H323" s="14"/>
      <c r="I323" s="34">
        <f t="shared" si="170"/>
        <v>140</v>
      </c>
      <c r="J323" s="14"/>
      <c r="K323" s="14"/>
      <c r="L323" s="34">
        <f t="shared" si="171"/>
        <v>140</v>
      </c>
      <c r="M323" s="14"/>
      <c r="N323" s="14"/>
      <c r="O323" s="34">
        <f>L323+M323+N323</f>
        <v>140</v>
      </c>
      <c r="P323" s="14">
        <v>0</v>
      </c>
      <c r="Q323" s="14">
        <v>-40</v>
      </c>
      <c r="R323" s="34">
        <f>O323+P323+Q323</f>
        <v>100</v>
      </c>
      <c r="S323" s="14"/>
      <c r="T323" s="14">
        <v>-7.5</v>
      </c>
      <c r="U323" s="34">
        <f>R323+S323+T323</f>
        <v>92.5</v>
      </c>
      <c r="V323" s="14"/>
      <c r="W323" s="14">
        <f>-78.8+50+25+54.4</f>
        <v>50.6</v>
      </c>
      <c r="X323" s="34">
        <f>U323+V323+W323</f>
        <v>143.1</v>
      </c>
      <c r="Y323" s="51" t="s">
        <v>531</v>
      </c>
    </row>
    <row r="324" spans="1:25" ht="15.75" customHeight="1">
      <c r="A324" s="9" t="s">
        <v>493</v>
      </c>
      <c r="B324" s="3">
        <v>902</v>
      </c>
      <c r="C324" s="3" t="s">
        <v>477</v>
      </c>
      <c r="D324" s="3"/>
      <c r="E324" s="3"/>
      <c r="F324" s="14">
        <f>F325+F328</f>
        <v>12581.5</v>
      </c>
      <c r="G324" s="14">
        <f>G325+G328</f>
        <v>-3873.1</v>
      </c>
      <c r="H324" s="14">
        <f>H325+H328</f>
        <v>10</v>
      </c>
      <c r="I324" s="34">
        <f t="shared" si="170"/>
        <v>8718.4</v>
      </c>
      <c r="J324" s="14">
        <f>J325+J328</f>
        <v>-213.8</v>
      </c>
      <c r="K324" s="14">
        <f>K325+K328</f>
        <v>0</v>
      </c>
      <c r="L324" s="34">
        <f t="shared" si="171"/>
        <v>8504.6</v>
      </c>
      <c r="M324" s="14">
        <f t="shared" ref="M324:R324" si="217">M325+M328</f>
        <v>0</v>
      </c>
      <c r="N324" s="14">
        <f t="shared" si="217"/>
        <v>-715.59999999999991</v>
      </c>
      <c r="O324" s="34">
        <f t="shared" si="217"/>
        <v>7789</v>
      </c>
      <c r="P324" s="34">
        <f t="shared" si="217"/>
        <v>0</v>
      </c>
      <c r="Q324" s="34">
        <f t="shared" si="217"/>
        <v>-7615.6</v>
      </c>
      <c r="R324" s="34">
        <f t="shared" si="217"/>
        <v>173.4</v>
      </c>
      <c r="S324" s="34">
        <f t="shared" ref="S324:X324" si="218">S325+S328</f>
        <v>0</v>
      </c>
      <c r="T324" s="34">
        <f t="shared" si="218"/>
        <v>0</v>
      </c>
      <c r="U324" s="34">
        <f t="shared" si="218"/>
        <v>173.4</v>
      </c>
      <c r="V324" s="34">
        <f t="shared" si="218"/>
        <v>0</v>
      </c>
      <c r="W324" s="34">
        <f t="shared" si="218"/>
        <v>0</v>
      </c>
      <c r="X324" s="34">
        <f t="shared" si="218"/>
        <v>173.4</v>
      </c>
      <c r="Y324" s="71"/>
    </row>
    <row r="325" spans="1:25" ht="15.75" customHeight="1">
      <c r="A325" s="9" t="s">
        <v>502</v>
      </c>
      <c r="B325" s="3">
        <v>902</v>
      </c>
      <c r="C325" s="3" t="s">
        <v>477</v>
      </c>
      <c r="D325" s="3" t="s">
        <v>501</v>
      </c>
      <c r="E325" s="3"/>
      <c r="F325" s="14">
        <f t="shared" ref="F325:V326" si="219">F326</f>
        <v>12423.1</v>
      </c>
      <c r="G325" s="14">
        <f t="shared" si="219"/>
        <v>-3873.1</v>
      </c>
      <c r="H325" s="14">
        <f t="shared" si="219"/>
        <v>10</v>
      </c>
      <c r="I325" s="34">
        <f t="shared" si="170"/>
        <v>8560</v>
      </c>
      <c r="J325" s="14">
        <f t="shared" si="219"/>
        <v>-213.8</v>
      </c>
      <c r="K325" s="14">
        <f t="shared" si="219"/>
        <v>0</v>
      </c>
      <c r="L325" s="34">
        <f t="shared" si="171"/>
        <v>8346.2000000000007</v>
      </c>
      <c r="M325" s="14">
        <f t="shared" si="219"/>
        <v>0</v>
      </c>
      <c r="N325" s="14">
        <f t="shared" si="219"/>
        <v>-730.59999999999991</v>
      </c>
      <c r="O325" s="34">
        <f t="shared" ref="O325:X326" si="220">O326</f>
        <v>7615.6</v>
      </c>
      <c r="P325" s="34">
        <f t="shared" si="220"/>
        <v>0</v>
      </c>
      <c r="Q325" s="34">
        <f t="shared" si="220"/>
        <v>-7615.6</v>
      </c>
      <c r="R325" s="34">
        <f t="shared" si="220"/>
        <v>0</v>
      </c>
      <c r="S325" s="34">
        <f t="shared" si="220"/>
        <v>0</v>
      </c>
      <c r="T325" s="34">
        <f t="shared" si="220"/>
        <v>0</v>
      </c>
      <c r="U325" s="34">
        <f t="shared" si="220"/>
        <v>0</v>
      </c>
      <c r="V325" s="34">
        <f t="shared" si="220"/>
        <v>0</v>
      </c>
      <c r="W325" s="34">
        <f t="shared" si="220"/>
        <v>0</v>
      </c>
      <c r="X325" s="34">
        <f t="shared" si="220"/>
        <v>0</v>
      </c>
      <c r="Y325" s="104"/>
    </row>
    <row r="326" spans="1:25" ht="15.75" customHeight="1">
      <c r="A326" s="13" t="s">
        <v>239</v>
      </c>
      <c r="B326" s="7">
        <v>902</v>
      </c>
      <c r="C326" s="7" t="s">
        <v>477</v>
      </c>
      <c r="D326" s="7" t="s">
        <v>238</v>
      </c>
      <c r="E326" s="7"/>
      <c r="F326" s="12">
        <f t="shared" si="219"/>
        <v>12423.1</v>
      </c>
      <c r="G326" s="12">
        <f t="shared" si="219"/>
        <v>-3873.1</v>
      </c>
      <c r="H326" s="12">
        <f t="shared" si="219"/>
        <v>10</v>
      </c>
      <c r="I326" s="37">
        <f t="shared" si="170"/>
        <v>8560</v>
      </c>
      <c r="J326" s="12">
        <f t="shared" si="219"/>
        <v>-213.8</v>
      </c>
      <c r="K326" s="12">
        <f t="shared" si="219"/>
        <v>0</v>
      </c>
      <c r="L326" s="37">
        <f t="shared" si="171"/>
        <v>8346.2000000000007</v>
      </c>
      <c r="M326" s="12">
        <f t="shared" si="219"/>
        <v>0</v>
      </c>
      <c r="N326" s="12">
        <f t="shared" si="219"/>
        <v>-730.59999999999991</v>
      </c>
      <c r="O326" s="12">
        <f t="shared" si="219"/>
        <v>7615.6</v>
      </c>
      <c r="P326" s="12">
        <f t="shared" si="219"/>
        <v>0</v>
      </c>
      <c r="Q326" s="12">
        <f t="shared" si="219"/>
        <v>-7615.6</v>
      </c>
      <c r="R326" s="12">
        <f t="shared" si="219"/>
        <v>0</v>
      </c>
      <c r="S326" s="12">
        <f t="shared" si="219"/>
        <v>0</v>
      </c>
      <c r="T326" s="12">
        <f t="shared" si="219"/>
        <v>0</v>
      </c>
      <c r="U326" s="12">
        <f t="shared" si="219"/>
        <v>0</v>
      </c>
      <c r="V326" s="12">
        <f t="shared" si="219"/>
        <v>0</v>
      </c>
      <c r="W326" s="12">
        <f t="shared" si="220"/>
        <v>0</v>
      </c>
      <c r="X326" s="12">
        <f t="shared" si="220"/>
        <v>0</v>
      </c>
      <c r="Y326" s="104"/>
    </row>
    <row r="327" spans="1:25" ht="15.75" customHeight="1">
      <c r="A327" s="13" t="s">
        <v>231</v>
      </c>
      <c r="B327" s="7">
        <v>902</v>
      </c>
      <c r="C327" s="7" t="s">
        <v>477</v>
      </c>
      <c r="D327" s="7" t="s">
        <v>238</v>
      </c>
      <c r="E327" s="7" t="s">
        <v>228</v>
      </c>
      <c r="F327" s="12">
        <v>12423.1</v>
      </c>
      <c r="G327" s="12">
        <v>-3873.1</v>
      </c>
      <c r="H327" s="12">
        <v>10</v>
      </c>
      <c r="I327" s="37">
        <f t="shared" si="170"/>
        <v>8560</v>
      </c>
      <c r="J327" s="12">
        <v>-213.8</v>
      </c>
      <c r="K327" s="12"/>
      <c r="L327" s="37">
        <f t="shared" si="171"/>
        <v>8346.2000000000007</v>
      </c>
      <c r="M327" s="12"/>
      <c r="N327" s="12">
        <f>-140-155.5-166.5-204.9-63.9+0.2</f>
        <v>-730.59999999999991</v>
      </c>
      <c r="O327" s="37">
        <f>L327+M327+N327</f>
        <v>7615.6</v>
      </c>
      <c r="P327" s="12">
        <v>0</v>
      </c>
      <c r="Q327" s="12">
        <v>-7615.6</v>
      </c>
      <c r="R327" s="37">
        <f>O327+P327+Q327</f>
        <v>0</v>
      </c>
      <c r="S327" s="12"/>
      <c r="T327" s="12"/>
      <c r="U327" s="37">
        <f>R327+S327+T327</f>
        <v>0</v>
      </c>
      <c r="V327" s="12"/>
      <c r="W327" s="12"/>
      <c r="X327" s="37">
        <f>U327+V327+W327</f>
        <v>0</v>
      </c>
      <c r="Y327" s="51"/>
    </row>
    <row r="328" spans="1:25" ht="15.75" customHeight="1">
      <c r="A328" s="9" t="s">
        <v>125</v>
      </c>
      <c r="B328" s="3">
        <v>902</v>
      </c>
      <c r="C328" s="3" t="s">
        <v>477</v>
      </c>
      <c r="D328" s="3" t="s">
        <v>46</v>
      </c>
      <c r="E328" s="3"/>
      <c r="F328" s="14">
        <f t="shared" ref="F328:N329" si="221">F329</f>
        <v>158.4</v>
      </c>
      <c r="G328" s="14">
        <f t="shared" si="221"/>
        <v>0</v>
      </c>
      <c r="H328" s="14">
        <f t="shared" si="221"/>
        <v>0</v>
      </c>
      <c r="I328" s="34">
        <f t="shared" si="170"/>
        <v>158.4</v>
      </c>
      <c r="J328" s="14">
        <f t="shared" si="221"/>
        <v>0</v>
      </c>
      <c r="K328" s="14">
        <f t="shared" si="221"/>
        <v>0</v>
      </c>
      <c r="L328" s="34">
        <f t="shared" si="171"/>
        <v>158.4</v>
      </c>
      <c r="M328" s="14">
        <f t="shared" si="221"/>
        <v>0</v>
      </c>
      <c r="N328" s="14">
        <f t="shared" si="221"/>
        <v>15</v>
      </c>
      <c r="O328" s="34">
        <f t="shared" ref="O328:X328" si="222">O329</f>
        <v>173.4</v>
      </c>
      <c r="P328" s="34">
        <f t="shared" si="222"/>
        <v>0</v>
      </c>
      <c r="Q328" s="34">
        <f t="shared" si="222"/>
        <v>0</v>
      </c>
      <c r="R328" s="34">
        <f t="shared" si="222"/>
        <v>173.4</v>
      </c>
      <c r="S328" s="34">
        <f t="shared" si="222"/>
        <v>0</v>
      </c>
      <c r="T328" s="34">
        <f t="shared" si="222"/>
        <v>0</v>
      </c>
      <c r="U328" s="34">
        <f t="shared" si="222"/>
        <v>173.4</v>
      </c>
      <c r="V328" s="34">
        <f t="shared" si="222"/>
        <v>0</v>
      </c>
      <c r="W328" s="34">
        <f t="shared" si="222"/>
        <v>0</v>
      </c>
      <c r="X328" s="34">
        <f t="shared" si="222"/>
        <v>173.4</v>
      </c>
      <c r="Y328" s="71"/>
    </row>
    <row r="329" spans="1:25" ht="60" customHeight="1">
      <c r="A329" s="9" t="s">
        <v>237</v>
      </c>
      <c r="B329" s="3">
        <v>902</v>
      </c>
      <c r="C329" s="3" t="s">
        <v>477</v>
      </c>
      <c r="D329" s="3" t="s">
        <v>236</v>
      </c>
      <c r="E329" s="3"/>
      <c r="F329" s="14">
        <f t="shared" si="221"/>
        <v>158.4</v>
      </c>
      <c r="G329" s="14">
        <f t="shared" si="221"/>
        <v>0</v>
      </c>
      <c r="H329" s="14">
        <f t="shared" si="221"/>
        <v>0</v>
      </c>
      <c r="I329" s="34">
        <f t="shared" si="170"/>
        <v>158.4</v>
      </c>
      <c r="J329" s="14">
        <f t="shared" si="221"/>
        <v>0</v>
      </c>
      <c r="K329" s="14">
        <f t="shared" si="221"/>
        <v>0</v>
      </c>
      <c r="L329" s="34">
        <f t="shared" si="171"/>
        <v>158.4</v>
      </c>
      <c r="M329" s="14">
        <f t="shared" ref="M329:R329" si="223">M330+M331</f>
        <v>0</v>
      </c>
      <c r="N329" s="14">
        <f t="shared" si="223"/>
        <v>15</v>
      </c>
      <c r="O329" s="14">
        <f t="shared" si="223"/>
        <v>173.4</v>
      </c>
      <c r="P329" s="14">
        <f t="shared" si="223"/>
        <v>0</v>
      </c>
      <c r="Q329" s="14">
        <f t="shared" si="223"/>
        <v>0</v>
      </c>
      <c r="R329" s="14">
        <f t="shared" si="223"/>
        <v>173.4</v>
      </c>
      <c r="S329" s="14">
        <f t="shared" ref="S329:X329" si="224">S330+S331</f>
        <v>0</v>
      </c>
      <c r="T329" s="14">
        <f t="shared" si="224"/>
        <v>0</v>
      </c>
      <c r="U329" s="14">
        <f t="shared" si="224"/>
        <v>173.4</v>
      </c>
      <c r="V329" s="14">
        <f t="shared" si="224"/>
        <v>0</v>
      </c>
      <c r="W329" s="14">
        <f t="shared" si="224"/>
        <v>0</v>
      </c>
      <c r="X329" s="14">
        <f t="shared" si="224"/>
        <v>173.4</v>
      </c>
      <c r="Y329" s="103"/>
    </row>
    <row r="330" spans="1:25" ht="30" customHeight="1">
      <c r="A330" s="9" t="s">
        <v>481</v>
      </c>
      <c r="B330" s="3">
        <v>902</v>
      </c>
      <c r="C330" s="3" t="s">
        <v>477</v>
      </c>
      <c r="D330" s="3" t="s">
        <v>236</v>
      </c>
      <c r="E330" s="3" t="s">
        <v>480</v>
      </c>
      <c r="F330" s="14">
        <v>158.4</v>
      </c>
      <c r="G330" s="14"/>
      <c r="H330" s="14"/>
      <c r="I330" s="34">
        <f t="shared" si="170"/>
        <v>158.4</v>
      </c>
      <c r="J330" s="14"/>
      <c r="K330" s="14"/>
      <c r="L330" s="34">
        <f t="shared" si="171"/>
        <v>158.4</v>
      </c>
      <c r="M330" s="14"/>
      <c r="N330" s="14"/>
      <c r="O330" s="34">
        <f>L330+M330+N330</f>
        <v>158.4</v>
      </c>
      <c r="P330" s="14">
        <v>0</v>
      </c>
      <c r="Q330" s="14">
        <v>0</v>
      </c>
      <c r="R330" s="34">
        <f>O330+P330+Q330</f>
        <v>158.4</v>
      </c>
      <c r="S330" s="14"/>
      <c r="T330" s="14"/>
      <c r="U330" s="34">
        <f>R330+S330+T330</f>
        <v>158.4</v>
      </c>
      <c r="V330" s="14"/>
      <c r="W330" s="14"/>
      <c r="X330" s="34">
        <f>U330+V330+W330</f>
        <v>158.4</v>
      </c>
      <c r="Y330" s="71"/>
    </row>
    <row r="331" spans="1:25" ht="30" customHeight="1">
      <c r="A331" s="8" t="s">
        <v>479</v>
      </c>
      <c r="B331" s="3">
        <v>902</v>
      </c>
      <c r="C331" s="3" t="s">
        <v>477</v>
      </c>
      <c r="D331" s="3" t="s">
        <v>236</v>
      </c>
      <c r="E331" s="3" t="s">
        <v>465</v>
      </c>
      <c r="F331" s="14"/>
      <c r="G331" s="14"/>
      <c r="H331" s="14"/>
      <c r="I331" s="34"/>
      <c r="J331" s="14"/>
      <c r="K331" s="14"/>
      <c r="L331" s="34"/>
      <c r="M331" s="14"/>
      <c r="N331" s="14">
        <v>15</v>
      </c>
      <c r="O331" s="34">
        <f>L331+M331+N331</f>
        <v>15</v>
      </c>
      <c r="P331" s="14">
        <v>0</v>
      </c>
      <c r="Q331" s="14">
        <v>0</v>
      </c>
      <c r="R331" s="34">
        <f>O331+P331+Q331</f>
        <v>15</v>
      </c>
      <c r="S331" s="14"/>
      <c r="T331" s="14"/>
      <c r="U331" s="34">
        <f>R331+S331+T331</f>
        <v>15</v>
      </c>
      <c r="V331" s="14"/>
      <c r="W331" s="14"/>
      <c r="X331" s="34">
        <f>U331+V331+W331</f>
        <v>15</v>
      </c>
      <c r="Y331" s="71"/>
    </row>
    <row r="332" spans="1:25" ht="30" customHeight="1">
      <c r="A332" s="96" t="s">
        <v>235</v>
      </c>
      <c r="B332" s="97">
        <v>902</v>
      </c>
      <c r="C332" s="97" t="s">
        <v>234</v>
      </c>
      <c r="D332" s="97"/>
      <c r="E332" s="97"/>
      <c r="F332" s="98">
        <f>F333</f>
        <v>150</v>
      </c>
      <c r="G332" s="98">
        <f>G333</f>
        <v>0</v>
      </c>
      <c r="H332" s="98">
        <f>H333</f>
        <v>0</v>
      </c>
      <c r="I332" s="99">
        <f t="shared" si="170"/>
        <v>150</v>
      </c>
      <c r="J332" s="98">
        <f>J333</f>
        <v>0</v>
      </c>
      <c r="K332" s="98">
        <f>K333</f>
        <v>0</v>
      </c>
      <c r="L332" s="99">
        <f t="shared" si="171"/>
        <v>150</v>
      </c>
      <c r="M332" s="98">
        <f>M333</f>
        <v>0</v>
      </c>
      <c r="N332" s="98">
        <f>N333</f>
        <v>0</v>
      </c>
      <c r="O332" s="99">
        <f>O333</f>
        <v>150</v>
      </c>
      <c r="P332" s="99">
        <f t="shared" ref="P332:X335" si="225">P333</f>
        <v>0</v>
      </c>
      <c r="Q332" s="99">
        <f t="shared" si="225"/>
        <v>-100</v>
      </c>
      <c r="R332" s="99">
        <f t="shared" si="225"/>
        <v>50</v>
      </c>
      <c r="S332" s="99">
        <f t="shared" si="225"/>
        <v>0</v>
      </c>
      <c r="T332" s="99">
        <f t="shared" si="225"/>
        <v>0</v>
      </c>
      <c r="U332" s="99">
        <f t="shared" si="225"/>
        <v>50</v>
      </c>
      <c r="V332" s="99">
        <f t="shared" si="225"/>
        <v>0</v>
      </c>
      <c r="W332" s="99">
        <f t="shared" si="225"/>
        <v>0</v>
      </c>
      <c r="X332" s="99">
        <f t="shared" si="225"/>
        <v>50</v>
      </c>
      <c r="Y332" s="124"/>
    </row>
    <row r="333" spans="1:25" ht="45" customHeight="1">
      <c r="A333" s="9" t="s">
        <v>233</v>
      </c>
      <c r="B333" s="3">
        <v>902</v>
      </c>
      <c r="C333" s="3" t="s">
        <v>230</v>
      </c>
      <c r="D333" s="3"/>
      <c r="E333" s="3"/>
      <c r="F333" s="14">
        <f>F336</f>
        <v>150</v>
      </c>
      <c r="G333" s="14">
        <f>G336</f>
        <v>0</v>
      </c>
      <c r="H333" s="14">
        <f>H336</f>
        <v>0</v>
      </c>
      <c r="I333" s="34">
        <f t="shared" si="170"/>
        <v>150</v>
      </c>
      <c r="J333" s="14">
        <f>J336</f>
        <v>0</v>
      </c>
      <c r="K333" s="14">
        <f>K336</f>
        <v>0</v>
      </c>
      <c r="L333" s="34">
        <f t="shared" si="171"/>
        <v>150</v>
      </c>
      <c r="M333" s="14">
        <f>M336</f>
        <v>0</v>
      </c>
      <c r="N333" s="14">
        <f>N336</f>
        <v>0</v>
      </c>
      <c r="O333" s="34">
        <f>O334</f>
        <v>150</v>
      </c>
      <c r="P333" s="34">
        <f t="shared" si="225"/>
        <v>0</v>
      </c>
      <c r="Q333" s="34">
        <f t="shared" si="225"/>
        <v>-100</v>
      </c>
      <c r="R333" s="34">
        <f t="shared" si="225"/>
        <v>50</v>
      </c>
      <c r="S333" s="34">
        <f t="shared" si="225"/>
        <v>0</v>
      </c>
      <c r="T333" s="34">
        <f t="shared" si="225"/>
        <v>0</v>
      </c>
      <c r="U333" s="34">
        <f t="shared" si="225"/>
        <v>50</v>
      </c>
      <c r="V333" s="34">
        <f t="shared" si="225"/>
        <v>0</v>
      </c>
      <c r="W333" s="34">
        <f t="shared" si="225"/>
        <v>0</v>
      </c>
      <c r="X333" s="34">
        <f t="shared" si="225"/>
        <v>50</v>
      </c>
      <c r="Y333" s="71"/>
    </row>
    <row r="334" spans="1:25" ht="15.75" customHeight="1">
      <c r="A334" s="9" t="s">
        <v>246</v>
      </c>
      <c r="B334" s="3">
        <v>902</v>
      </c>
      <c r="C334" s="7" t="s">
        <v>230</v>
      </c>
      <c r="D334" s="3" t="s">
        <v>245</v>
      </c>
      <c r="E334" s="3"/>
      <c r="F334" s="14">
        <f t="shared" ref="F334:N335" si="226">F335</f>
        <v>150</v>
      </c>
      <c r="G334" s="14">
        <f t="shared" si="226"/>
        <v>0</v>
      </c>
      <c r="H334" s="14">
        <f t="shared" si="226"/>
        <v>0</v>
      </c>
      <c r="I334" s="34">
        <f>F334+G334+H334</f>
        <v>150</v>
      </c>
      <c r="J334" s="14">
        <f t="shared" si="226"/>
        <v>0</v>
      </c>
      <c r="K334" s="14">
        <f t="shared" si="226"/>
        <v>0</v>
      </c>
      <c r="L334" s="34">
        <f>I334+J334+K334</f>
        <v>150</v>
      </c>
      <c r="M334" s="14">
        <f t="shared" si="226"/>
        <v>0</v>
      </c>
      <c r="N334" s="14">
        <f t="shared" si="226"/>
        <v>0</v>
      </c>
      <c r="O334" s="34">
        <f>O335</f>
        <v>150</v>
      </c>
      <c r="P334" s="34">
        <f t="shared" si="225"/>
        <v>0</v>
      </c>
      <c r="Q334" s="34">
        <f t="shared" si="225"/>
        <v>-100</v>
      </c>
      <c r="R334" s="34">
        <f t="shared" si="225"/>
        <v>50</v>
      </c>
      <c r="S334" s="34">
        <f t="shared" si="225"/>
        <v>0</v>
      </c>
      <c r="T334" s="34">
        <f t="shared" si="225"/>
        <v>0</v>
      </c>
      <c r="U334" s="34">
        <f t="shared" si="225"/>
        <v>50</v>
      </c>
      <c r="V334" s="34">
        <f t="shared" si="225"/>
        <v>0</v>
      </c>
      <c r="W334" s="34">
        <f t="shared" si="225"/>
        <v>0</v>
      </c>
      <c r="X334" s="34">
        <f t="shared" si="225"/>
        <v>50</v>
      </c>
      <c r="Y334" s="71"/>
    </row>
    <row r="335" spans="1:25" ht="15.75" customHeight="1">
      <c r="A335" s="9" t="s">
        <v>244</v>
      </c>
      <c r="B335" s="3">
        <v>902</v>
      </c>
      <c r="C335" s="7" t="s">
        <v>230</v>
      </c>
      <c r="D335" s="3" t="s">
        <v>243</v>
      </c>
      <c r="E335" s="3"/>
      <c r="F335" s="14">
        <f t="shared" si="226"/>
        <v>150</v>
      </c>
      <c r="G335" s="14">
        <f t="shared" si="226"/>
        <v>0</v>
      </c>
      <c r="H335" s="14">
        <f t="shared" si="226"/>
        <v>0</v>
      </c>
      <c r="I335" s="34">
        <f>F335+G335+H335</f>
        <v>150</v>
      </c>
      <c r="J335" s="14">
        <f t="shared" si="226"/>
        <v>0</v>
      </c>
      <c r="K335" s="14">
        <f t="shared" si="226"/>
        <v>0</v>
      </c>
      <c r="L335" s="34">
        <f>I335+J335+K335</f>
        <v>150</v>
      </c>
      <c r="M335" s="14">
        <f t="shared" si="226"/>
        <v>0</v>
      </c>
      <c r="N335" s="14">
        <f t="shared" si="226"/>
        <v>0</v>
      </c>
      <c r="O335" s="34">
        <f>O336</f>
        <v>150</v>
      </c>
      <c r="P335" s="34">
        <f t="shared" si="225"/>
        <v>0</v>
      </c>
      <c r="Q335" s="34">
        <f t="shared" si="225"/>
        <v>-100</v>
      </c>
      <c r="R335" s="34">
        <f t="shared" si="225"/>
        <v>50</v>
      </c>
      <c r="S335" s="34">
        <f t="shared" si="225"/>
        <v>0</v>
      </c>
      <c r="T335" s="34">
        <f t="shared" si="225"/>
        <v>0</v>
      </c>
      <c r="U335" s="34">
        <f t="shared" si="225"/>
        <v>50</v>
      </c>
      <c r="V335" s="34">
        <f t="shared" si="225"/>
        <v>0</v>
      </c>
      <c r="W335" s="34">
        <f t="shared" si="225"/>
        <v>0</v>
      </c>
      <c r="X335" s="34">
        <f t="shared" si="225"/>
        <v>50</v>
      </c>
      <c r="Y335" s="71"/>
    </row>
    <row r="336" spans="1:25" ht="30" customHeight="1">
      <c r="A336" s="9" t="s">
        <v>232</v>
      </c>
      <c r="B336" s="3">
        <v>902</v>
      </c>
      <c r="C336" s="3" t="s">
        <v>230</v>
      </c>
      <c r="D336" s="3" t="s">
        <v>229</v>
      </c>
      <c r="E336" s="3"/>
      <c r="F336" s="14">
        <f>F337</f>
        <v>150</v>
      </c>
      <c r="G336" s="14">
        <f>G337</f>
        <v>0</v>
      </c>
      <c r="H336" s="14">
        <f>H337</f>
        <v>0</v>
      </c>
      <c r="I336" s="34">
        <f t="shared" si="170"/>
        <v>150</v>
      </c>
      <c r="J336" s="14">
        <f>J337</f>
        <v>0</v>
      </c>
      <c r="K336" s="14">
        <f>K337</f>
        <v>0</v>
      </c>
      <c r="L336" s="34">
        <f t="shared" si="171"/>
        <v>150</v>
      </c>
      <c r="M336" s="14">
        <f>M337</f>
        <v>0</v>
      </c>
      <c r="N336" s="14">
        <f>N337</f>
        <v>0</v>
      </c>
      <c r="O336" s="14">
        <f>O337</f>
        <v>150</v>
      </c>
      <c r="P336" s="14">
        <f t="shared" ref="P336:X336" si="227">P337</f>
        <v>0</v>
      </c>
      <c r="Q336" s="14">
        <f t="shared" si="227"/>
        <v>-100</v>
      </c>
      <c r="R336" s="14">
        <f t="shared" si="227"/>
        <v>50</v>
      </c>
      <c r="S336" s="14">
        <f t="shared" si="227"/>
        <v>0</v>
      </c>
      <c r="T336" s="14">
        <f t="shared" si="227"/>
        <v>0</v>
      </c>
      <c r="U336" s="14">
        <f t="shared" si="227"/>
        <v>50</v>
      </c>
      <c r="V336" s="14">
        <f t="shared" si="227"/>
        <v>0</v>
      </c>
      <c r="W336" s="14">
        <f t="shared" si="227"/>
        <v>0</v>
      </c>
      <c r="X336" s="14">
        <f t="shared" si="227"/>
        <v>50</v>
      </c>
      <c r="Y336" s="71"/>
    </row>
    <row r="337" spans="1:25" ht="15.75" customHeight="1">
      <c r="A337" s="9" t="s">
        <v>231</v>
      </c>
      <c r="B337" s="3" t="s">
        <v>196</v>
      </c>
      <c r="C337" s="3" t="s">
        <v>230</v>
      </c>
      <c r="D337" s="3" t="s">
        <v>229</v>
      </c>
      <c r="E337" s="3" t="s">
        <v>228</v>
      </c>
      <c r="F337" s="14">
        <v>150</v>
      </c>
      <c r="G337" s="14"/>
      <c r="H337" s="14"/>
      <c r="I337" s="34">
        <f t="shared" si="170"/>
        <v>150</v>
      </c>
      <c r="J337" s="14"/>
      <c r="K337" s="14"/>
      <c r="L337" s="34">
        <f t="shared" si="171"/>
        <v>150</v>
      </c>
      <c r="M337" s="14"/>
      <c r="N337" s="14"/>
      <c r="O337" s="34">
        <f>L337+M337+N337</f>
        <v>150</v>
      </c>
      <c r="P337" s="14">
        <v>0</v>
      </c>
      <c r="Q337" s="14">
        <v>-100</v>
      </c>
      <c r="R337" s="34">
        <f>O337+P337+Q337</f>
        <v>50</v>
      </c>
      <c r="S337" s="14"/>
      <c r="T337" s="14"/>
      <c r="U337" s="34">
        <f>R337+S337+T337</f>
        <v>50</v>
      </c>
      <c r="V337" s="14"/>
      <c r="W337" s="14"/>
      <c r="X337" s="34">
        <f>U337+V337+W337</f>
        <v>50</v>
      </c>
      <c r="Y337" s="51"/>
    </row>
    <row r="338" spans="1:25" ht="15.75" customHeight="1">
      <c r="A338" s="96" t="s">
        <v>227</v>
      </c>
      <c r="B338" s="97" t="s">
        <v>196</v>
      </c>
      <c r="C338" s="97" t="s">
        <v>226</v>
      </c>
      <c r="D338" s="97"/>
      <c r="E338" s="97"/>
      <c r="F338" s="98">
        <f t="shared" ref="F338:N340" si="228">F339</f>
        <v>281.3</v>
      </c>
      <c r="G338" s="98">
        <f t="shared" si="228"/>
        <v>0</v>
      </c>
      <c r="H338" s="98">
        <f t="shared" si="228"/>
        <v>0</v>
      </c>
      <c r="I338" s="99">
        <f t="shared" si="170"/>
        <v>281.3</v>
      </c>
      <c r="J338" s="98">
        <f t="shared" si="228"/>
        <v>0</v>
      </c>
      <c r="K338" s="98">
        <f t="shared" si="228"/>
        <v>0</v>
      </c>
      <c r="L338" s="99">
        <f t="shared" si="171"/>
        <v>281.3</v>
      </c>
      <c r="M338" s="98">
        <f t="shared" si="228"/>
        <v>0</v>
      </c>
      <c r="N338" s="98">
        <f t="shared" si="228"/>
        <v>0</v>
      </c>
      <c r="O338" s="99">
        <f>O339</f>
        <v>281.3</v>
      </c>
      <c r="P338" s="99">
        <f t="shared" ref="P338:X340" si="229">P339</f>
        <v>0</v>
      </c>
      <c r="Q338" s="99">
        <f t="shared" si="229"/>
        <v>0</v>
      </c>
      <c r="R338" s="99">
        <f t="shared" si="229"/>
        <v>281.3</v>
      </c>
      <c r="S338" s="99">
        <f t="shared" si="229"/>
        <v>0</v>
      </c>
      <c r="T338" s="99">
        <f t="shared" si="229"/>
        <v>0</v>
      </c>
      <c r="U338" s="99">
        <f t="shared" si="229"/>
        <v>281.3</v>
      </c>
      <c r="V338" s="99">
        <f t="shared" si="229"/>
        <v>-127.6</v>
      </c>
      <c r="W338" s="99">
        <f t="shared" si="229"/>
        <v>0</v>
      </c>
      <c r="X338" s="99">
        <f t="shared" si="229"/>
        <v>153.70000000000002</v>
      </c>
      <c r="Y338" s="124"/>
    </row>
    <row r="339" spans="1:25" ht="15.75" customHeight="1">
      <c r="A339" s="9" t="s">
        <v>225</v>
      </c>
      <c r="B339" s="3">
        <v>902</v>
      </c>
      <c r="C339" s="3" t="s">
        <v>214</v>
      </c>
      <c r="D339" s="33"/>
      <c r="E339" s="33"/>
      <c r="F339" s="14">
        <f t="shared" si="228"/>
        <v>281.3</v>
      </c>
      <c r="G339" s="14">
        <f t="shared" si="228"/>
        <v>0</v>
      </c>
      <c r="H339" s="14">
        <f t="shared" si="228"/>
        <v>0</v>
      </c>
      <c r="I339" s="34">
        <f t="shared" si="170"/>
        <v>281.3</v>
      </c>
      <c r="J339" s="14">
        <f t="shared" si="228"/>
        <v>0</v>
      </c>
      <c r="K339" s="14">
        <f t="shared" si="228"/>
        <v>0</v>
      </c>
      <c r="L339" s="34">
        <f t="shared" si="171"/>
        <v>281.3</v>
      </c>
      <c r="M339" s="14">
        <f t="shared" si="228"/>
        <v>0</v>
      </c>
      <c r="N339" s="14">
        <f t="shared" si="228"/>
        <v>0</v>
      </c>
      <c r="O339" s="34">
        <f>O340</f>
        <v>281.3</v>
      </c>
      <c r="P339" s="34">
        <f t="shared" si="229"/>
        <v>0</v>
      </c>
      <c r="Q339" s="34">
        <f t="shared" si="229"/>
        <v>0</v>
      </c>
      <c r="R339" s="34">
        <f t="shared" si="229"/>
        <v>281.3</v>
      </c>
      <c r="S339" s="34">
        <f t="shared" si="229"/>
        <v>0</v>
      </c>
      <c r="T339" s="34">
        <f t="shared" si="229"/>
        <v>0</v>
      </c>
      <c r="U339" s="34">
        <f t="shared" si="229"/>
        <v>281.3</v>
      </c>
      <c r="V339" s="34">
        <f t="shared" si="229"/>
        <v>-127.6</v>
      </c>
      <c r="W339" s="34">
        <f t="shared" si="229"/>
        <v>0</v>
      </c>
      <c r="X339" s="34">
        <f t="shared" si="229"/>
        <v>153.70000000000002</v>
      </c>
      <c r="Y339" s="71"/>
    </row>
    <row r="340" spans="1:25" ht="15.75" customHeight="1">
      <c r="A340" s="9" t="s">
        <v>224</v>
      </c>
      <c r="B340" s="3">
        <v>902</v>
      </c>
      <c r="C340" s="3" t="s">
        <v>214</v>
      </c>
      <c r="D340" s="3" t="s">
        <v>138</v>
      </c>
      <c r="E340" s="33"/>
      <c r="F340" s="14">
        <f>F341+F348+F351</f>
        <v>281.3</v>
      </c>
      <c r="G340" s="14">
        <f>G341+G348+G351</f>
        <v>0</v>
      </c>
      <c r="H340" s="14">
        <f>H341+H348+H351</f>
        <v>0</v>
      </c>
      <c r="I340" s="34">
        <f>I341</f>
        <v>188.3</v>
      </c>
      <c r="J340" s="34">
        <f t="shared" si="228"/>
        <v>0</v>
      </c>
      <c r="K340" s="34">
        <f t="shared" si="228"/>
        <v>0</v>
      </c>
      <c r="L340" s="34">
        <f t="shared" si="171"/>
        <v>188.3</v>
      </c>
      <c r="M340" s="34">
        <f t="shared" si="228"/>
        <v>0</v>
      </c>
      <c r="N340" s="34">
        <f t="shared" si="228"/>
        <v>0</v>
      </c>
      <c r="O340" s="34">
        <f>O341</f>
        <v>281.3</v>
      </c>
      <c r="P340" s="34">
        <f t="shared" si="229"/>
        <v>0</v>
      </c>
      <c r="Q340" s="34">
        <f t="shared" si="229"/>
        <v>0</v>
      </c>
      <c r="R340" s="34">
        <f t="shared" si="229"/>
        <v>281.3</v>
      </c>
      <c r="S340" s="34">
        <f t="shared" si="229"/>
        <v>0</v>
      </c>
      <c r="T340" s="34">
        <f t="shared" si="229"/>
        <v>0</v>
      </c>
      <c r="U340" s="34">
        <f t="shared" si="229"/>
        <v>281.3</v>
      </c>
      <c r="V340" s="34">
        <f t="shared" si="229"/>
        <v>-127.6</v>
      </c>
      <c r="W340" s="34">
        <f t="shared" si="229"/>
        <v>0</v>
      </c>
      <c r="X340" s="34">
        <f t="shared" si="229"/>
        <v>153.70000000000002</v>
      </c>
      <c r="Y340" s="71"/>
    </row>
    <row r="341" spans="1:25" ht="45" customHeight="1">
      <c r="A341" s="9" t="s">
        <v>223</v>
      </c>
      <c r="B341" s="3">
        <v>902</v>
      </c>
      <c r="C341" s="3" t="s">
        <v>214</v>
      </c>
      <c r="D341" s="3" t="s">
        <v>222</v>
      </c>
      <c r="E341" s="33"/>
      <c r="F341" s="14">
        <f>F345</f>
        <v>0.9</v>
      </c>
      <c r="G341" s="14">
        <f>G345</f>
        <v>0</v>
      </c>
      <c r="H341" s="14">
        <f>H345</f>
        <v>0</v>
      </c>
      <c r="I341" s="34">
        <f>I342+I345+I348</f>
        <v>188.3</v>
      </c>
      <c r="J341" s="34">
        <f>J342+J345+J348</f>
        <v>0</v>
      </c>
      <c r="K341" s="34">
        <f>K342+K345+K348</f>
        <v>0</v>
      </c>
      <c r="L341" s="34">
        <f t="shared" si="171"/>
        <v>188.3</v>
      </c>
      <c r="M341" s="34">
        <f>M342+M345+M348</f>
        <v>0</v>
      </c>
      <c r="N341" s="34">
        <f>N342+N345+N348</f>
        <v>0</v>
      </c>
      <c r="O341" s="34">
        <f t="shared" ref="O341:U341" si="230">O342+O345+O348+O351</f>
        <v>281.3</v>
      </c>
      <c r="P341" s="34">
        <f t="shared" si="230"/>
        <v>0</v>
      </c>
      <c r="Q341" s="34">
        <f t="shared" si="230"/>
        <v>0</v>
      </c>
      <c r="R341" s="34">
        <f t="shared" si="230"/>
        <v>281.3</v>
      </c>
      <c r="S341" s="34">
        <f t="shared" si="230"/>
        <v>0</v>
      </c>
      <c r="T341" s="34">
        <f t="shared" si="230"/>
        <v>0</v>
      </c>
      <c r="U341" s="34">
        <f t="shared" si="230"/>
        <v>281.3</v>
      </c>
      <c r="V341" s="34">
        <f>V342+V345+V348+V351</f>
        <v>-127.6</v>
      </c>
      <c r="W341" s="34">
        <f>W342+W345+W348+W351</f>
        <v>0</v>
      </c>
      <c r="X341" s="34">
        <f>X342+X345+X348+X351</f>
        <v>153.70000000000002</v>
      </c>
      <c r="Y341" s="71"/>
    </row>
    <row r="342" spans="1:25" ht="60" customHeight="1">
      <c r="A342" s="9" t="s">
        <v>417</v>
      </c>
      <c r="B342" s="3">
        <v>902</v>
      </c>
      <c r="C342" s="3" t="s">
        <v>214</v>
      </c>
      <c r="D342" s="3" t="s">
        <v>416</v>
      </c>
      <c r="E342" s="33"/>
      <c r="F342" s="14"/>
      <c r="G342" s="14"/>
      <c r="H342" s="14"/>
      <c r="I342" s="34">
        <f t="shared" ref="I342:X343" si="231">I343</f>
        <v>0</v>
      </c>
      <c r="J342" s="34">
        <f t="shared" si="231"/>
        <v>0</v>
      </c>
      <c r="K342" s="34">
        <f t="shared" si="231"/>
        <v>12.2</v>
      </c>
      <c r="L342" s="34">
        <f t="shared" si="171"/>
        <v>12.2</v>
      </c>
      <c r="M342" s="34">
        <f t="shared" si="231"/>
        <v>0</v>
      </c>
      <c r="N342" s="34">
        <f t="shared" si="231"/>
        <v>0</v>
      </c>
      <c r="O342" s="34">
        <f t="shared" si="231"/>
        <v>12.2</v>
      </c>
      <c r="P342" s="34">
        <f t="shared" si="231"/>
        <v>0</v>
      </c>
      <c r="Q342" s="34">
        <f t="shared" si="231"/>
        <v>0</v>
      </c>
      <c r="R342" s="34">
        <f t="shared" si="231"/>
        <v>12.2</v>
      </c>
      <c r="S342" s="34">
        <f t="shared" si="231"/>
        <v>0</v>
      </c>
      <c r="T342" s="34">
        <f t="shared" si="231"/>
        <v>0</v>
      </c>
      <c r="U342" s="34">
        <f t="shared" si="231"/>
        <v>12.2</v>
      </c>
      <c r="V342" s="34">
        <f t="shared" si="231"/>
        <v>-12.2</v>
      </c>
      <c r="W342" s="34">
        <f t="shared" si="231"/>
        <v>0</v>
      </c>
      <c r="X342" s="34">
        <f t="shared" si="231"/>
        <v>0</v>
      </c>
      <c r="Y342" s="101"/>
    </row>
    <row r="343" spans="1:25" ht="45" customHeight="1">
      <c r="A343" s="9" t="s">
        <v>427</v>
      </c>
      <c r="B343" s="3">
        <v>902</v>
      </c>
      <c r="C343" s="3" t="s">
        <v>214</v>
      </c>
      <c r="D343" s="3" t="s">
        <v>416</v>
      </c>
      <c r="E343" s="3" t="s">
        <v>217</v>
      </c>
      <c r="F343" s="14"/>
      <c r="G343" s="14"/>
      <c r="H343" s="14"/>
      <c r="I343" s="34">
        <f t="shared" si="231"/>
        <v>0</v>
      </c>
      <c r="J343" s="34">
        <f t="shared" si="231"/>
        <v>0</v>
      </c>
      <c r="K343" s="34">
        <f t="shared" si="231"/>
        <v>12.2</v>
      </c>
      <c r="L343" s="34">
        <f t="shared" si="171"/>
        <v>12.2</v>
      </c>
      <c r="M343" s="34"/>
      <c r="N343" s="34"/>
      <c r="O343" s="34">
        <f>L343+M343+N343</f>
        <v>12.2</v>
      </c>
      <c r="P343" s="34">
        <v>0</v>
      </c>
      <c r="Q343" s="34">
        <v>0</v>
      </c>
      <c r="R343" s="34">
        <f>O343+P343+Q343</f>
        <v>12.2</v>
      </c>
      <c r="S343" s="34">
        <v>0</v>
      </c>
      <c r="T343" s="34">
        <v>0</v>
      </c>
      <c r="U343" s="34">
        <f>R343+S343+T343</f>
        <v>12.2</v>
      </c>
      <c r="V343" s="34">
        <f>V344</f>
        <v>-12.2</v>
      </c>
      <c r="W343" s="34">
        <f t="shared" si="231"/>
        <v>0</v>
      </c>
      <c r="X343" s="34">
        <f t="shared" si="231"/>
        <v>0</v>
      </c>
      <c r="Y343" s="101"/>
    </row>
    <row r="344" spans="1:25">
      <c r="A344" s="9" t="s">
        <v>14</v>
      </c>
      <c r="B344" s="3">
        <v>902</v>
      </c>
      <c r="C344" s="3" t="s">
        <v>214</v>
      </c>
      <c r="D344" s="3" t="s">
        <v>416</v>
      </c>
      <c r="E344" s="3" t="s">
        <v>217</v>
      </c>
      <c r="F344" s="14"/>
      <c r="G344" s="14"/>
      <c r="H344" s="14"/>
      <c r="I344" s="34">
        <v>0</v>
      </c>
      <c r="J344" s="14"/>
      <c r="K344" s="14">
        <v>12.2</v>
      </c>
      <c r="L344" s="34">
        <f>I344+J344+K344</f>
        <v>12.2</v>
      </c>
      <c r="M344" s="14"/>
      <c r="N344" s="14"/>
      <c r="O344" s="34">
        <f>L344+M344+N344</f>
        <v>12.2</v>
      </c>
      <c r="P344" s="14">
        <v>0</v>
      </c>
      <c r="Q344" s="14">
        <v>0</v>
      </c>
      <c r="R344" s="34">
        <f>O344+P344+Q344</f>
        <v>12.2</v>
      </c>
      <c r="S344" s="14"/>
      <c r="T344" s="14"/>
      <c r="U344" s="34">
        <f>R344+S344+T344</f>
        <v>12.2</v>
      </c>
      <c r="V344" s="14">
        <v>-12.2</v>
      </c>
      <c r="W344" s="14"/>
      <c r="X344" s="34">
        <f>U344+V344+W344</f>
        <v>0</v>
      </c>
      <c r="Y344" s="100" t="s">
        <v>514</v>
      </c>
    </row>
    <row r="345" spans="1:25" ht="90" customHeight="1">
      <c r="A345" s="29" t="s">
        <v>221</v>
      </c>
      <c r="B345" s="3">
        <v>902</v>
      </c>
      <c r="C345" s="3" t="s">
        <v>214</v>
      </c>
      <c r="D345" s="3" t="s">
        <v>220</v>
      </c>
      <c r="E345" s="33"/>
      <c r="F345" s="14">
        <f t="shared" ref="F345:V346" si="232">F346</f>
        <v>0.9</v>
      </c>
      <c r="G345" s="14">
        <f t="shared" si="232"/>
        <v>0</v>
      </c>
      <c r="H345" s="14">
        <f t="shared" si="232"/>
        <v>0</v>
      </c>
      <c r="I345" s="34">
        <f t="shared" si="170"/>
        <v>0.9</v>
      </c>
      <c r="J345" s="14">
        <f t="shared" si="232"/>
        <v>0</v>
      </c>
      <c r="K345" s="14">
        <f t="shared" si="232"/>
        <v>0</v>
      </c>
      <c r="L345" s="34">
        <f t="shared" si="171"/>
        <v>0.9</v>
      </c>
      <c r="M345" s="14">
        <f t="shared" si="232"/>
        <v>0</v>
      </c>
      <c r="N345" s="14">
        <f t="shared" si="232"/>
        <v>0</v>
      </c>
      <c r="O345" s="14">
        <f t="shared" si="232"/>
        <v>0.9</v>
      </c>
      <c r="P345" s="14">
        <f t="shared" si="232"/>
        <v>0</v>
      </c>
      <c r="Q345" s="14">
        <f t="shared" si="232"/>
        <v>0</v>
      </c>
      <c r="R345" s="14">
        <f t="shared" si="232"/>
        <v>0.9</v>
      </c>
      <c r="S345" s="14">
        <f t="shared" si="232"/>
        <v>0</v>
      </c>
      <c r="T345" s="14">
        <f t="shared" si="232"/>
        <v>0</v>
      </c>
      <c r="U345" s="14">
        <f t="shared" si="232"/>
        <v>0.9</v>
      </c>
      <c r="V345" s="14">
        <f t="shared" si="232"/>
        <v>-0.9</v>
      </c>
      <c r="W345" s="14">
        <f>W346</f>
        <v>0</v>
      </c>
      <c r="X345" s="14">
        <f>X346</f>
        <v>0</v>
      </c>
      <c r="Y345" s="71"/>
    </row>
    <row r="346" spans="1:25" ht="45" customHeight="1">
      <c r="A346" s="8" t="s">
        <v>427</v>
      </c>
      <c r="B346" s="3">
        <v>902</v>
      </c>
      <c r="C346" s="3" t="s">
        <v>214</v>
      </c>
      <c r="D346" s="3" t="s">
        <v>220</v>
      </c>
      <c r="E346" s="3" t="s">
        <v>217</v>
      </c>
      <c r="F346" s="14">
        <f t="shared" si="232"/>
        <v>0.9</v>
      </c>
      <c r="G346" s="14">
        <f t="shared" si="232"/>
        <v>0</v>
      </c>
      <c r="H346" s="14">
        <f t="shared" si="232"/>
        <v>0</v>
      </c>
      <c r="I346" s="34">
        <f t="shared" si="170"/>
        <v>0.9</v>
      </c>
      <c r="J346" s="14">
        <f t="shared" si="232"/>
        <v>0</v>
      </c>
      <c r="K346" s="14">
        <f t="shared" si="232"/>
        <v>0</v>
      </c>
      <c r="L346" s="34">
        <f t="shared" si="171"/>
        <v>0.9</v>
      </c>
      <c r="M346" s="14"/>
      <c r="N346" s="14"/>
      <c r="O346" s="34">
        <f t="shared" ref="O346:O358" si="233">L346+M346+N346</f>
        <v>0.9</v>
      </c>
      <c r="P346" s="14">
        <v>0</v>
      </c>
      <c r="Q346" s="14">
        <v>0</v>
      </c>
      <c r="R346" s="34">
        <f t="shared" ref="R346:R358" si="234">O346+P346+Q346</f>
        <v>0.9</v>
      </c>
      <c r="S346" s="14">
        <v>0</v>
      </c>
      <c r="T346" s="14">
        <v>0</v>
      </c>
      <c r="U346" s="34">
        <f>R346+S346+T346</f>
        <v>0.9</v>
      </c>
      <c r="V346" s="14">
        <f>V347</f>
        <v>-0.9</v>
      </c>
      <c r="W346" s="14">
        <f>W347</f>
        <v>0</v>
      </c>
      <c r="X346" s="14">
        <f>X347</f>
        <v>0</v>
      </c>
      <c r="Y346" s="71"/>
    </row>
    <row r="347" spans="1:25">
      <c r="A347" s="9" t="s">
        <v>14</v>
      </c>
      <c r="B347" s="3">
        <v>902</v>
      </c>
      <c r="C347" s="3" t="s">
        <v>214</v>
      </c>
      <c r="D347" s="3" t="s">
        <v>220</v>
      </c>
      <c r="E347" s="3" t="s">
        <v>217</v>
      </c>
      <c r="F347" s="14">
        <v>0.9</v>
      </c>
      <c r="G347" s="14"/>
      <c r="H347" s="14"/>
      <c r="I347" s="34">
        <f t="shared" si="170"/>
        <v>0.9</v>
      </c>
      <c r="J347" s="14"/>
      <c r="K347" s="14"/>
      <c r="L347" s="34">
        <f t="shared" si="171"/>
        <v>0.9</v>
      </c>
      <c r="M347" s="14"/>
      <c r="N347" s="14"/>
      <c r="O347" s="34">
        <f t="shared" si="233"/>
        <v>0.9</v>
      </c>
      <c r="P347" s="14">
        <v>0</v>
      </c>
      <c r="Q347" s="14">
        <v>0</v>
      </c>
      <c r="R347" s="34">
        <f t="shared" si="234"/>
        <v>0.9</v>
      </c>
      <c r="S347" s="14"/>
      <c r="T347" s="14"/>
      <c r="U347" s="34">
        <f>R347+S347+T347</f>
        <v>0.9</v>
      </c>
      <c r="V347" s="14">
        <v>-0.9</v>
      </c>
      <c r="W347" s="14"/>
      <c r="X347" s="34">
        <f>U347+V347+W347</f>
        <v>0</v>
      </c>
      <c r="Y347" s="100" t="s">
        <v>514</v>
      </c>
    </row>
    <row r="348" spans="1:25" ht="60" customHeight="1">
      <c r="A348" s="9" t="s">
        <v>219</v>
      </c>
      <c r="B348" s="3" t="s">
        <v>196</v>
      </c>
      <c r="C348" s="3" t="s">
        <v>214</v>
      </c>
      <c r="D348" s="3" t="s">
        <v>218</v>
      </c>
      <c r="E348" s="3"/>
      <c r="F348" s="14">
        <f t="shared" ref="F348:V349" si="235">F349</f>
        <v>187.4</v>
      </c>
      <c r="G348" s="14">
        <f t="shared" si="235"/>
        <v>0</v>
      </c>
      <c r="H348" s="14">
        <f t="shared" si="235"/>
        <v>0</v>
      </c>
      <c r="I348" s="34">
        <f t="shared" si="170"/>
        <v>187.4</v>
      </c>
      <c r="J348" s="14">
        <f t="shared" si="235"/>
        <v>0</v>
      </c>
      <c r="K348" s="14">
        <f t="shared" si="235"/>
        <v>-12.2</v>
      </c>
      <c r="L348" s="34">
        <f t="shared" si="171"/>
        <v>175.20000000000002</v>
      </c>
      <c r="M348" s="14">
        <f t="shared" si="235"/>
        <v>0</v>
      </c>
      <c r="N348" s="14">
        <f t="shared" si="235"/>
        <v>0</v>
      </c>
      <c r="O348" s="14">
        <f t="shared" si="235"/>
        <v>175.20000000000002</v>
      </c>
      <c r="P348" s="14">
        <f t="shared" si="235"/>
        <v>0</v>
      </c>
      <c r="Q348" s="14">
        <f t="shared" si="235"/>
        <v>0</v>
      </c>
      <c r="R348" s="14">
        <f t="shared" si="235"/>
        <v>175.20000000000002</v>
      </c>
      <c r="S348" s="14">
        <f t="shared" si="235"/>
        <v>0</v>
      </c>
      <c r="T348" s="14">
        <f t="shared" si="235"/>
        <v>0</v>
      </c>
      <c r="U348" s="14">
        <f t="shared" si="235"/>
        <v>175.20000000000002</v>
      </c>
      <c r="V348" s="14">
        <f t="shared" si="235"/>
        <v>-114.5</v>
      </c>
      <c r="W348" s="14">
        <f>W349</f>
        <v>0</v>
      </c>
      <c r="X348" s="14">
        <f>X349</f>
        <v>60.700000000000017</v>
      </c>
      <c r="Y348" s="71"/>
    </row>
    <row r="349" spans="1:25" ht="45" customHeight="1">
      <c r="A349" s="8" t="s">
        <v>427</v>
      </c>
      <c r="B349" s="3">
        <v>902</v>
      </c>
      <c r="C349" s="3" t="s">
        <v>214</v>
      </c>
      <c r="D349" s="3" t="s">
        <v>218</v>
      </c>
      <c r="E349" s="3" t="s">
        <v>217</v>
      </c>
      <c r="F349" s="14">
        <f t="shared" si="235"/>
        <v>187.4</v>
      </c>
      <c r="G349" s="14">
        <f t="shared" si="235"/>
        <v>0</v>
      </c>
      <c r="H349" s="14">
        <f t="shared" si="235"/>
        <v>0</v>
      </c>
      <c r="I349" s="34">
        <f t="shared" si="170"/>
        <v>187.4</v>
      </c>
      <c r="J349" s="14">
        <f t="shared" si="235"/>
        <v>0</v>
      </c>
      <c r="K349" s="14">
        <f t="shared" si="235"/>
        <v>-12.2</v>
      </c>
      <c r="L349" s="34">
        <f t="shared" si="171"/>
        <v>175.20000000000002</v>
      </c>
      <c r="M349" s="14"/>
      <c r="N349" s="14"/>
      <c r="O349" s="34">
        <f t="shared" si="233"/>
        <v>175.20000000000002</v>
      </c>
      <c r="P349" s="14">
        <v>0</v>
      </c>
      <c r="Q349" s="14">
        <v>0</v>
      </c>
      <c r="R349" s="34">
        <f t="shared" si="234"/>
        <v>175.20000000000002</v>
      </c>
      <c r="S349" s="14">
        <v>0</v>
      </c>
      <c r="T349" s="14">
        <v>0</v>
      </c>
      <c r="U349" s="34">
        <f>R349+S349+T349</f>
        <v>175.20000000000002</v>
      </c>
      <c r="V349" s="14">
        <f>V350</f>
        <v>-114.5</v>
      </c>
      <c r="W349" s="14">
        <f>W350</f>
        <v>0</v>
      </c>
      <c r="X349" s="14">
        <f>X350</f>
        <v>60.700000000000017</v>
      </c>
      <c r="Y349" s="71"/>
    </row>
    <row r="350" spans="1:25">
      <c r="A350" s="9" t="s">
        <v>14</v>
      </c>
      <c r="B350" s="3">
        <v>902</v>
      </c>
      <c r="C350" s="3" t="s">
        <v>214</v>
      </c>
      <c r="D350" s="3" t="s">
        <v>218</v>
      </c>
      <c r="E350" s="3" t="s">
        <v>217</v>
      </c>
      <c r="F350" s="14">
        <v>187.4</v>
      </c>
      <c r="G350" s="14"/>
      <c r="H350" s="14"/>
      <c r="I350" s="34">
        <f t="shared" si="170"/>
        <v>187.4</v>
      </c>
      <c r="J350" s="14"/>
      <c r="K350" s="14">
        <v>-12.2</v>
      </c>
      <c r="L350" s="34">
        <f t="shared" si="171"/>
        <v>175.20000000000002</v>
      </c>
      <c r="M350" s="14"/>
      <c r="N350" s="14"/>
      <c r="O350" s="34">
        <f t="shared" si="233"/>
        <v>175.20000000000002</v>
      </c>
      <c r="P350" s="14">
        <v>0</v>
      </c>
      <c r="Q350" s="14">
        <v>0</v>
      </c>
      <c r="R350" s="34">
        <f t="shared" si="234"/>
        <v>175.20000000000002</v>
      </c>
      <c r="S350" s="14"/>
      <c r="T350" s="14"/>
      <c r="U350" s="34">
        <f>R350+S350+T350</f>
        <v>175.20000000000002</v>
      </c>
      <c r="V350" s="14">
        <v>-114.5</v>
      </c>
      <c r="W350" s="14"/>
      <c r="X350" s="34">
        <f>U350+V350+W350</f>
        <v>60.700000000000017</v>
      </c>
      <c r="Y350" s="100" t="s">
        <v>514</v>
      </c>
    </row>
    <row r="351" spans="1:25" ht="75" customHeight="1">
      <c r="A351" s="9" t="s">
        <v>216</v>
      </c>
      <c r="B351" s="3">
        <v>902</v>
      </c>
      <c r="C351" s="3" t="s">
        <v>214</v>
      </c>
      <c r="D351" s="3" t="s">
        <v>213</v>
      </c>
      <c r="E351" s="3"/>
      <c r="F351" s="14">
        <f>F352+F357</f>
        <v>93</v>
      </c>
      <c r="G351" s="14">
        <f>G352+G357</f>
        <v>0</v>
      </c>
      <c r="H351" s="14">
        <f>H352+H357</f>
        <v>0</v>
      </c>
      <c r="I351" s="34">
        <f t="shared" si="170"/>
        <v>93</v>
      </c>
      <c r="J351" s="14">
        <f>J352+J357</f>
        <v>0</v>
      </c>
      <c r="K351" s="14">
        <f>K352+K357</f>
        <v>0</v>
      </c>
      <c r="L351" s="34">
        <f t="shared" si="171"/>
        <v>93</v>
      </c>
      <c r="M351" s="14">
        <f>M352+M357</f>
        <v>0</v>
      </c>
      <c r="N351" s="14">
        <f>N352+N357</f>
        <v>0</v>
      </c>
      <c r="O351" s="14">
        <f>O352+O357</f>
        <v>93</v>
      </c>
      <c r="P351" s="14">
        <f>P352+P357</f>
        <v>0</v>
      </c>
      <c r="Q351" s="14">
        <f>Q352+Q357</f>
        <v>0</v>
      </c>
      <c r="R351" s="14">
        <f t="shared" ref="R351:X351" si="236">R352+R357+R355</f>
        <v>93</v>
      </c>
      <c r="S351" s="14">
        <f t="shared" si="236"/>
        <v>0</v>
      </c>
      <c r="T351" s="14">
        <f t="shared" si="236"/>
        <v>0</v>
      </c>
      <c r="U351" s="14">
        <f t="shared" si="236"/>
        <v>93</v>
      </c>
      <c r="V351" s="14">
        <f t="shared" si="236"/>
        <v>0</v>
      </c>
      <c r="W351" s="14">
        <f t="shared" si="236"/>
        <v>0</v>
      </c>
      <c r="X351" s="14">
        <f t="shared" si="236"/>
        <v>93</v>
      </c>
      <c r="Y351" s="71"/>
    </row>
    <row r="352" spans="1:25" ht="30" customHeight="1">
      <c r="A352" s="8" t="s">
        <v>120</v>
      </c>
      <c r="B352" s="3">
        <v>902</v>
      </c>
      <c r="C352" s="3" t="s">
        <v>214</v>
      </c>
      <c r="D352" s="3" t="s">
        <v>213</v>
      </c>
      <c r="E352" s="3" t="s">
        <v>119</v>
      </c>
      <c r="F352" s="14">
        <f t="shared" ref="F352:V353" si="237">F353</f>
        <v>84</v>
      </c>
      <c r="G352" s="14">
        <f t="shared" si="237"/>
        <v>0</v>
      </c>
      <c r="H352" s="14">
        <f t="shared" si="237"/>
        <v>0.6</v>
      </c>
      <c r="I352" s="34">
        <f t="shared" si="170"/>
        <v>84.6</v>
      </c>
      <c r="J352" s="14">
        <f t="shared" si="237"/>
        <v>0</v>
      </c>
      <c r="K352" s="14">
        <f t="shared" si="237"/>
        <v>0</v>
      </c>
      <c r="L352" s="34">
        <f t="shared" si="171"/>
        <v>84.6</v>
      </c>
      <c r="M352" s="14">
        <f t="shared" si="237"/>
        <v>0</v>
      </c>
      <c r="N352" s="14">
        <f t="shared" si="237"/>
        <v>0</v>
      </c>
      <c r="O352" s="34">
        <f t="shared" si="233"/>
        <v>84.6</v>
      </c>
      <c r="P352" s="14">
        <f t="shared" si="237"/>
        <v>0</v>
      </c>
      <c r="Q352" s="14">
        <f t="shared" si="237"/>
        <v>0</v>
      </c>
      <c r="R352" s="34">
        <f t="shared" si="234"/>
        <v>84.6</v>
      </c>
      <c r="S352" s="14">
        <f t="shared" si="237"/>
        <v>0</v>
      </c>
      <c r="T352" s="14">
        <f t="shared" si="237"/>
        <v>0</v>
      </c>
      <c r="U352" s="34">
        <f t="shared" ref="U352:U358" si="238">R352+S352+T352</f>
        <v>84.6</v>
      </c>
      <c r="V352" s="14">
        <f t="shared" si="237"/>
        <v>0</v>
      </c>
      <c r="W352" s="14">
        <f>W353</f>
        <v>0</v>
      </c>
      <c r="X352" s="34">
        <f>U352+V352+W352</f>
        <v>84.6</v>
      </c>
      <c r="Y352" s="141"/>
    </row>
    <row r="353" spans="1:25" ht="45" customHeight="1">
      <c r="A353" s="8" t="s">
        <v>12</v>
      </c>
      <c r="B353" s="3">
        <v>902</v>
      </c>
      <c r="C353" s="3" t="s">
        <v>214</v>
      </c>
      <c r="D353" s="3" t="s">
        <v>213</v>
      </c>
      <c r="E353" s="3" t="s">
        <v>508</v>
      </c>
      <c r="F353" s="14">
        <f t="shared" si="237"/>
        <v>84</v>
      </c>
      <c r="G353" s="14">
        <f t="shared" si="237"/>
        <v>0</v>
      </c>
      <c r="H353" s="14">
        <f t="shared" si="237"/>
        <v>0.6</v>
      </c>
      <c r="I353" s="34">
        <f t="shared" si="170"/>
        <v>84.6</v>
      </c>
      <c r="J353" s="14">
        <f t="shared" si="237"/>
        <v>0</v>
      </c>
      <c r="K353" s="14">
        <f t="shared" si="237"/>
        <v>0</v>
      </c>
      <c r="L353" s="34">
        <f t="shared" si="171"/>
        <v>84.6</v>
      </c>
      <c r="M353" s="14">
        <f t="shared" si="237"/>
        <v>0</v>
      </c>
      <c r="N353" s="14">
        <f t="shared" si="237"/>
        <v>0</v>
      </c>
      <c r="O353" s="34">
        <f t="shared" si="233"/>
        <v>84.6</v>
      </c>
      <c r="P353" s="14">
        <f t="shared" si="237"/>
        <v>0</v>
      </c>
      <c r="Q353" s="14">
        <f t="shared" si="237"/>
        <v>0</v>
      </c>
      <c r="R353" s="34">
        <f t="shared" si="234"/>
        <v>84.6</v>
      </c>
      <c r="S353" s="14">
        <f t="shared" si="237"/>
        <v>0</v>
      </c>
      <c r="T353" s="14">
        <f t="shared" si="237"/>
        <v>0</v>
      </c>
      <c r="U353" s="34">
        <f t="shared" si="238"/>
        <v>84.6</v>
      </c>
      <c r="V353" s="14">
        <f>V354</f>
        <v>0</v>
      </c>
      <c r="W353" s="14">
        <f>W354</f>
        <v>0</v>
      </c>
      <c r="X353" s="34">
        <f>U353+V353+W353</f>
        <v>84.6</v>
      </c>
      <c r="Y353" s="142"/>
    </row>
    <row r="354" spans="1:25" ht="15.75" customHeight="1">
      <c r="A354" s="9" t="s">
        <v>14</v>
      </c>
      <c r="B354" s="3">
        <v>902</v>
      </c>
      <c r="C354" s="3" t="s">
        <v>214</v>
      </c>
      <c r="D354" s="3" t="s">
        <v>213</v>
      </c>
      <c r="E354" s="3" t="s">
        <v>508</v>
      </c>
      <c r="F354" s="14">
        <v>84</v>
      </c>
      <c r="G354" s="14"/>
      <c r="H354" s="14">
        <v>0.6</v>
      </c>
      <c r="I354" s="34">
        <f t="shared" si="170"/>
        <v>84.6</v>
      </c>
      <c r="J354" s="14"/>
      <c r="K354" s="14"/>
      <c r="L354" s="34">
        <f t="shared" si="171"/>
        <v>84.6</v>
      </c>
      <c r="M354" s="14"/>
      <c r="N354" s="14"/>
      <c r="O354" s="34">
        <f t="shared" si="233"/>
        <v>84.6</v>
      </c>
      <c r="P354" s="14">
        <v>0</v>
      </c>
      <c r="Q354" s="14">
        <v>0</v>
      </c>
      <c r="R354" s="34">
        <f t="shared" si="234"/>
        <v>84.6</v>
      </c>
      <c r="S354" s="14"/>
      <c r="T354" s="14"/>
      <c r="U354" s="34">
        <f t="shared" si="238"/>
        <v>84.6</v>
      </c>
      <c r="V354" s="14"/>
      <c r="W354" s="14"/>
      <c r="X354" s="34">
        <f>U354+V354+W354</f>
        <v>84.6</v>
      </c>
      <c r="Y354" s="142"/>
    </row>
    <row r="355" spans="1:25" ht="30" customHeight="1">
      <c r="A355" s="9" t="s">
        <v>101</v>
      </c>
      <c r="B355" s="3">
        <v>902</v>
      </c>
      <c r="C355" s="3" t="s">
        <v>214</v>
      </c>
      <c r="D355" s="3" t="s">
        <v>213</v>
      </c>
      <c r="E355" s="3" t="s">
        <v>480</v>
      </c>
      <c r="F355" s="14"/>
      <c r="G355" s="14"/>
      <c r="H355" s="14"/>
      <c r="I355" s="34"/>
      <c r="J355" s="14"/>
      <c r="K355" s="14"/>
      <c r="L355" s="34"/>
      <c r="M355" s="14"/>
      <c r="N355" s="14"/>
      <c r="O355" s="34"/>
      <c r="P355" s="14"/>
      <c r="Q355" s="14"/>
      <c r="R355" s="34">
        <f t="shared" ref="R355:X355" si="239">R356</f>
        <v>0</v>
      </c>
      <c r="S355" s="34">
        <f t="shared" si="239"/>
        <v>4.7</v>
      </c>
      <c r="T355" s="34">
        <f t="shared" si="239"/>
        <v>0</v>
      </c>
      <c r="U355" s="34">
        <f t="shared" si="239"/>
        <v>4.7</v>
      </c>
      <c r="V355" s="34">
        <f t="shared" si="239"/>
        <v>0</v>
      </c>
      <c r="W355" s="34">
        <f t="shared" si="239"/>
        <v>0</v>
      </c>
      <c r="X355" s="34">
        <f t="shared" si="239"/>
        <v>4.7</v>
      </c>
      <c r="Y355" s="142"/>
    </row>
    <row r="356" spans="1:25" ht="15.75" customHeight="1">
      <c r="A356" s="9" t="s">
        <v>14</v>
      </c>
      <c r="B356" s="3">
        <v>902</v>
      </c>
      <c r="C356" s="3" t="s">
        <v>214</v>
      </c>
      <c r="D356" s="3" t="s">
        <v>213</v>
      </c>
      <c r="E356" s="3" t="s">
        <v>480</v>
      </c>
      <c r="F356" s="14"/>
      <c r="G356" s="14"/>
      <c r="H356" s="14"/>
      <c r="I356" s="34"/>
      <c r="J356" s="14"/>
      <c r="K356" s="14"/>
      <c r="L356" s="34"/>
      <c r="M356" s="14"/>
      <c r="N356" s="14"/>
      <c r="O356" s="34"/>
      <c r="P356" s="14"/>
      <c r="Q356" s="14"/>
      <c r="R356" s="34">
        <v>0</v>
      </c>
      <c r="S356" s="14">
        <v>4.7</v>
      </c>
      <c r="T356" s="14"/>
      <c r="U356" s="34">
        <f>R356+S356+T356</f>
        <v>4.7</v>
      </c>
      <c r="V356" s="14"/>
      <c r="W356" s="14"/>
      <c r="X356" s="34">
        <f>U356+V356+W356</f>
        <v>4.7</v>
      </c>
      <c r="Y356" s="142"/>
    </row>
    <row r="357" spans="1:25" ht="35.25" customHeight="1">
      <c r="A357" s="8" t="s">
        <v>215</v>
      </c>
      <c r="B357" s="3">
        <v>902</v>
      </c>
      <c r="C357" s="3" t="s">
        <v>214</v>
      </c>
      <c r="D357" s="3" t="s">
        <v>213</v>
      </c>
      <c r="E357" s="3" t="s">
        <v>476</v>
      </c>
      <c r="F357" s="14">
        <f>F358</f>
        <v>9</v>
      </c>
      <c r="G357" s="14">
        <f>G358</f>
        <v>0</v>
      </c>
      <c r="H357" s="14">
        <f>H358</f>
        <v>-0.6</v>
      </c>
      <c r="I357" s="34">
        <f t="shared" si="170"/>
        <v>8.4</v>
      </c>
      <c r="J357" s="14">
        <f>J358</f>
        <v>0</v>
      </c>
      <c r="K357" s="14">
        <f>K358</f>
        <v>0</v>
      </c>
      <c r="L357" s="34">
        <f t="shared" si="171"/>
        <v>8.4</v>
      </c>
      <c r="M357" s="14"/>
      <c r="N357" s="14"/>
      <c r="O357" s="34">
        <f t="shared" si="233"/>
        <v>8.4</v>
      </c>
      <c r="P357" s="14">
        <f t="shared" ref="P357:X357" si="240">P358</f>
        <v>0</v>
      </c>
      <c r="Q357" s="14">
        <f t="shared" si="240"/>
        <v>0</v>
      </c>
      <c r="R357" s="34">
        <f t="shared" si="240"/>
        <v>8.4</v>
      </c>
      <c r="S357" s="34">
        <f t="shared" si="240"/>
        <v>-4.7</v>
      </c>
      <c r="T357" s="34">
        <f t="shared" si="240"/>
        <v>0</v>
      </c>
      <c r="U357" s="34">
        <f t="shared" si="240"/>
        <v>3.7</v>
      </c>
      <c r="V357" s="34">
        <f t="shared" si="240"/>
        <v>0</v>
      </c>
      <c r="W357" s="34">
        <f t="shared" si="240"/>
        <v>0</v>
      </c>
      <c r="X357" s="34">
        <f t="shared" si="240"/>
        <v>3.7</v>
      </c>
      <c r="Y357" s="142"/>
    </row>
    <row r="358" spans="1:25" ht="15.75" customHeight="1">
      <c r="A358" s="9" t="s">
        <v>14</v>
      </c>
      <c r="B358" s="3">
        <v>902</v>
      </c>
      <c r="C358" s="3" t="s">
        <v>214</v>
      </c>
      <c r="D358" s="3" t="s">
        <v>213</v>
      </c>
      <c r="E358" s="3" t="s">
        <v>476</v>
      </c>
      <c r="F358" s="14">
        <v>9</v>
      </c>
      <c r="G358" s="14"/>
      <c r="H358" s="14">
        <v>-0.6</v>
      </c>
      <c r="I358" s="34">
        <f t="shared" si="170"/>
        <v>8.4</v>
      </c>
      <c r="J358" s="14"/>
      <c r="K358" s="14"/>
      <c r="L358" s="34">
        <f t="shared" si="171"/>
        <v>8.4</v>
      </c>
      <c r="M358" s="14"/>
      <c r="N358" s="14"/>
      <c r="O358" s="34">
        <f t="shared" si="233"/>
        <v>8.4</v>
      </c>
      <c r="P358" s="14">
        <v>0</v>
      </c>
      <c r="Q358" s="14">
        <v>0</v>
      </c>
      <c r="R358" s="34">
        <f t="shared" si="234"/>
        <v>8.4</v>
      </c>
      <c r="S358" s="14">
        <v>-4.7</v>
      </c>
      <c r="T358" s="14"/>
      <c r="U358" s="34">
        <f t="shared" si="238"/>
        <v>3.7</v>
      </c>
      <c r="V358" s="14"/>
      <c r="W358" s="14"/>
      <c r="X358" s="34">
        <f>U358+V358+W358</f>
        <v>3.7</v>
      </c>
      <c r="Y358" s="143"/>
    </row>
    <row r="359" spans="1:25" ht="15.75" customHeight="1">
      <c r="A359" s="96" t="s">
        <v>66</v>
      </c>
      <c r="B359" s="97">
        <v>902</v>
      </c>
      <c r="C359" s="97" t="s">
        <v>65</v>
      </c>
      <c r="D359" s="97"/>
      <c r="E359" s="97"/>
      <c r="F359" s="98">
        <f t="shared" ref="F359:N359" si="241">F360</f>
        <v>0</v>
      </c>
      <c r="G359" s="98">
        <f t="shared" si="241"/>
        <v>0</v>
      </c>
      <c r="H359" s="98">
        <f t="shared" si="241"/>
        <v>0</v>
      </c>
      <c r="I359" s="99">
        <f t="shared" si="170"/>
        <v>0</v>
      </c>
      <c r="J359" s="98">
        <f t="shared" si="241"/>
        <v>0</v>
      </c>
      <c r="K359" s="98">
        <f t="shared" si="241"/>
        <v>0</v>
      </c>
      <c r="L359" s="99">
        <f t="shared" si="171"/>
        <v>0</v>
      </c>
      <c r="M359" s="98">
        <f t="shared" si="241"/>
        <v>0</v>
      </c>
      <c r="N359" s="98">
        <f t="shared" si="241"/>
        <v>0</v>
      </c>
      <c r="O359" s="98">
        <f>O360</f>
        <v>68.599999999999994</v>
      </c>
      <c r="P359" s="98">
        <f t="shared" ref="P359:X361" si="242">P360</f>
        <v>0</v>
      </c>
      <c r="Q359" s="98">
        <f t="shared" si="242"/>
        <v>5</v>
      </c>
      <c r="R359" s="98">
        <f t="shared" si="242"/>
        <v>73.599999999999994</v>
      </c>
      <c r="S359" s="98">
        <f t="shared" si="242"/>
        <v>0</v>
      </c>
      <c r="T359" s="98">
        <f t="shared" si="242"/>
        <v>4.7</v>
      </c>
      <c r="U359" s="98">
        <f t="shared" si="242"/>
        <v>78.3</v>
      </c>
      <c r="V359" s="98">
        <f t="shared" si="242"/>
        <v>0</v>
      </c>
      <c r="W359" s="98">
        <f t="shared" si="242"/>
        <v>0</v>
      </c>
      <c r="X359" s="98">
        <f t="shared" si="242"/>
        <v>78.3</v>
      </c>
      <c r="Y359" s="124"/>
    </row>
    <row r="360" spans="1:25" ht="30" customHeight="1">
      <c r="A360" s="9" t="s">
        <v>212</v>
      </c>
      <c r="B360" s="3">
        <v>902</v>
      </c>
      <c r="C360" s="3" t="s">
        <v>208</v>
      </c>
      <c r="D360" s="3"/>
      <c r="E360" s="3"/>
      <c r="F360" s="14"/>
      <c r="G360" s="14"/>
      <c r="H360" s="14"/>
      <c r="I360" s="34"/>
      <c r="J360" s="34"/>
      <c r="K360" s="34"/>
      <c r="L360" s="34"/>
      <c r="M360" s="34"/>
      <c r="N360" s="34"/>
      <c r="O360" s="34">
        <f>O361</f>
        <v>68.599999999999994</v>
      </c>
      <c r="P360" s="34">
        <f t="shared" si="242"/>
        <v>0</v>
      </c>
      <c r="Q360" s="34">
        <f t="shared" si="242"/>
        <v>5</v>
      </c>
      <c r="R360" s="34">
        <f t="shared" si="242"/>
        <v>73.599999999999994</v>
      </c>
      <c r="S360" s="34">
        <f t="shared" si="242"/>
        <v>0</v>
      </c>
      <c r="T360" s="34">
        <f t="shared" si="242"/>
        <v>4.7</v>
      </c>
      <c r="U360" s="34">
        <f t="shared" si="242"/>
        <v>78.3</v>
      </c>
      <c r="V360" s="34">
        <f t="shared" si="242"/>
        <v>0</v>
      </c>
      <c r="W360" s="34">
        <f t="shared" si="242"/>
        <v>0</v>
      </c>
      <c r="X360" s="34">
        <f t="shared" si="242"/>
        <v>78.3</v>
      </c>
      <c r="Y360" s="71"/>
    </row>
    <row r="361" spans="1:25" ht="15.75" customHeight="1">
      <c r="A361" s="9" t="s">
        <v>125</v>
      </c>
      <c r="B361" s="3" t="s">
        <v>196</v>
      </c>
      <c r="C361" s="3" t="s">
        <v>208</v>
      </c>
      <c r="D361" s="3" t="s">
        <v>46</v>
      </c>
      <c r="E361" s="3"/>
      <c r="F361" s="14"/>
      <c r="G361" s="14"/>
      <c r="H361" s="14"/>
      <c r="I361" s="34">
        <f t="shared" ref="I361:N361" si="243">I362</f>
        <v>0</v>
      </c>
      <c r="J361" s="34">
        <f t="shared" si="243"/>
        <v>53.6</v>
      </c>
      <c r="K361" s="34">
        <f t="shared" si="243"/>
        <v>0</v>
      </c>
      <c r="L361" s="34">
        <f>I361+J361+K361</f>
        <v>53.6</v>
      </c>
      <c r="M361" s="34">
        <f t="shared" si="243"/>
        <v>0</v>
      </c>
      <c r="N361" s="34">
        <f t="shared" si="243"/>
        <v>15</v>
      </c>
      <c r="O361" s="34">
        <f>O362</f>
        <v>68.599999999999994</v>
      </c>
      <c r="P361" s="34">
        <f t="shared" si="242"/>
        <v>0</v>
      </c>
      <c r="Q361" s="34">
        <f t="shared" si="242"/>
        <v>5</v>
      </c>
      <c r="R361" s="34">
        <f t="shared" si="242"/>
        <v>73.599999999999994</v>
      </c>
      <c r="S361" s="34">
        <f t="shared" si="242"/>
        <v>0</v>
      </c>
      <c r="T361" s="34">
        <f t="shared" si="242"/>
        <v>4.7</v>
      </c>
      <c r="U361" s="34">
        <f t="shared" si="242"/>
        <v>78.3</v>
      </c>
      <c r="V361" s="34">
        <f t="shared" si="242"/>
        <v>0</v>
      </c>
      <c r="W361" s="34">
        <f t="shared" si="242"/>
        <v>0</v>
      </c>
      <c r="X361" s="34">
        <f t="shared" si="242"/>
        <v>78.3</v>
      </c>
      <c r="Y361" s="71"/>
    </row>
    <row r="362" spans="1:25" ht="60" customHeight="1">
      <c r="A362" s="9" t="s">
        <v>237</v>
      </c>
      <c r="B362" s="3" t="s">
        <v>196</v>
      </c>
      <c r="C362" s="3" t="s">
        <v>208</v>
      </c>
      <c r="D362" s="3" t="s">
        <v>247</v>
      </c>
      <c r="E362" s="3"/>
      <c r="F362" s="14"/>
      <c r="G362" s="14"/>
      <c r="H362" s="14"/>
      <c r="I362" s="34">
        <f>I364</f>
        <v>0</v>
      </c>
      <c r="J362" s="34">
        <f>J364</f>
        <v>53.6</v>
      </c>
      <c r="K362" s="34">
        <f>K364</f>
        <v>0</v>
      </c>
      <c r="L362" s="34">
        <f>I362+J362+K362</f>
        <v>53.6</v>
      </c>
      <c r="M362" s="34">
        <f>M364</f>
        <v>0</v>
      </c>
      <c r="N362" s="34">
        <f>N364</f>
        <v>15</v>
      </c>
      <c r="O362" s="34">
        <f t="shared" ref="O362:U362" si="244">O364+O363</f>
        <v>68.599999999999994</v>
      </c>
      <c r="P362" s="34">
        <f t="shared" si="244"/>
        <v>0</v>
      </c>
      <c r="Q362" s="34">
        <f t="shared" si="244"/>
        <v>5</v>
      </c>
      <c r="R362" s="34">
        <f t="shared" si="244"/>
        <v>73.599999999999994</v>
      </c>
      <c r="S362" s="34">
        <f t="shared" si="244"/>
        <v>0</v>
      </c>
      <c r="T362" s="34">
        <f t="shared" si="244"/>
        <v>4.7</v>
      </c>
      <c r="U362" s="34">
        <f t="shared" si="244"/>
        <v>78.3</v>
      </c>
      <c r="V362" s="34">
        <f>V364+V363</f>
        <v>0</v>
      </c>
      <c r="W362" s="34">
        <f>W364+W363</f>
        <v>0</v>
      </c>
      <c r="X362" s="34">
        <f>X364+X363</f>
        <v>78.3</v>
      </c>
      <c r="Y362" s="71"/>
    </row>
    <row r="363" spans="1:25" ht="45" customHeight="1">
      <c r="A363" s="9" t="s">
        <v>483</v>
      </c>
      <c r="B363" s="3" t="s">
        <v>196</v>
      </c>
      <c r="C363" s="3" t="s">
        <v>208</v>
      </c>
      <c r="D363" s="3" t="s">
        <v>247</v>
      </c>
      <c r="E363" s="3" t="s">
        <v>482</v>
      </c>
      <c r="F363" s="14"/>
      <c r="G363" s="14"/>
      <c r="H363" s="14"/>
      <c r="I363" s="34"/>
      <c r="J363" s="34"/>
      <c r="K363" s="34"/>
      <c r="L363" s="34"/>
      <c r="M363" s="34"/>
      <c r="N363" s="34"/>
      <c r="O363" s="34">
        <v>0</v>
      </c>
      <c r="P363" s="34">
        <v>0</v>
      </c>
      <c r="Q363" s="34">
        <v>15</v>
      </c>
      <c r="R363" s="34">
        <f>O363+P363+Q363</f>
        <v>15</v>
      </c>
      <c r="S363" s="34"/>
      <c r="T363" s="34">
        <v>4.7</v>
      </c>
      <c r="U363" s="34">
        <f>R363+S363+T363</f>
        <v>19.7</v>
      </c>
      <c r="V363" s="34"/>
      <c r="W363" s="34"/>
      <c r="X363" s="34">
        <f>U363+V363+W363</f>
        <v>19.7</v>
      </c>
      <c r="Y363" s="144"/>
    </row>
    <row r="364" spans="1:25" ht="30" customHeight="1">
      <c r="A364" s="8" t="s">
        <v>479</v>
      </c>
      <c r="B364" s="3" t="s">
        <v>196</v>
      </c>
      <c r="C364" s="3" t="s">
        <v>208</v>
      </c>
      <c r="D364" s="3" t="s">
        <v>247</v>
      </c>
      <c r="E364" s="3" t="s">
        <v>476</v>
      </c>
      <c r="F364" s="14"/>
      <c r="G364" s="14"/>
      <c r="H364" s="14"/>
      <c r="I364" s="34">
        <v>0</v>
      </c>
      <c r="J364" s="14">
        <f>13.6+40</f>
        <v>53.6</v>
      </c>
      <c r="K364" s="14"/>
      <c r="L364" s="34">
        <f>I364+J364+K364</f>
        <v>53.6</v>
      </c>
      <c r="M364" s="14"/>
      <c r="N364" s="14">
        <v>15</v>
      </c>
      <c r="O364" s="34">
        <f>L364+M364+N364</f>
        <v>68.599999999999994</v>
      </c>
      <c r="P364" s="14">
        <v>0</v>
      </c>
      <c r="Q364" s="14">
        <f>-15+5</f>
        <v>-10</v>
      </c>
      <c r="R364" s="34">
        <f>O364+P364+Q364</f>
        <v>58.599999999999994</v>
      </c>
      <c r="S364" s="14"/>
      <c r="T364" s="14"/>
      <c r="U364" s="34">
        <f>R364+S364+T364</f>
        <v>58.599999999999994</v>
      </c>
      <c r="V364" s="14"/>
      <c r="W364" s="14"/>
      <c r="X364" s="34">
        <f>U364+V364+W364</f>
        <v>58.599999999999994</v>
      </c>
      <c r="Y364" s="143"/>
    </row>
    <row r="365" spans="1:25" ht="15.75" customHeight="1">
      <c r="A365" s="96" t="s">
        <v>202</v>
      </c>
      <c r="B365" s="97" t="s">
        <v>196</v>
      </c>
      <c r="C365" s="97" t="s">
        <v>201</v>
      </c>
      <c r="D365" s="97"/>
      <c r="E365" s="97"/>
      <c r="F365" s="98">
        <f t="shared" ref="F365:V368" si="245">F366</f>
        <v>533.1</v>
      </c>
      <c r="G365" s="98">
        <f t="shared" si="245"/>
        <v>0</v>
      </c>
      <c r="H365" s="98">
        <f t="shared" si="245"/>
        <v>0</v>
      </c>
      <c r="I365" s="99">
        <f t="shared" ref="I365:I448" si="246">F365+G365+H365</f>
        <v>533.1</v>
      </c>
      <c r="J365" s="98">
        <f t="shared" si="245"/>
        <v>0</v>
      </c>
      <c r="K365" s="98">
        <f t="shared" si="245"/>
        <v>0</v>
      </c>
      <c r="L365" s="99">
        <f t="shared" ref="L365:L371" si="247">I365+J365+K365</f>
        <v>533.1</v>
      </c>
      <c r="M365" s="98">
        <f t="shared" si="245"/>
        <v>0</v>
      </c>
      <c r="N365" s="98">
        <f t="shared" si="245"/>
        <v>0</v>
      </c>
      <c r="O365" s="99">
        <f>O366</f>
        <v>533.1</v>
      </c>
      <c r="P365" s="99">
        <f t="shared" ref="P365:X368" si="248">P366</f>
        <v>0</v>
      </c>
      <c r="Q365" s="99">
        <f t="shared" si="248"/>
        <v>0</v>
      </c>
      <c r="R365" s="99">
        <f t="shared" si="248"/>
        <v>533.1</v>
      </c>
      <c r="S365" s="99">
        <f t="shared" si="248"/>
        <v>0</v>
      </c>
      <c r="T365" s="99">
        <f t="shared" si="248"/>
        <v>0</v>
      </c>
      <c r="U365" s="99">
        <f t="shared" si="248"/>
        <v>533.1</v>
      </c>
      <c r="V365" s="99">
        <f t="shared" si="248"/>
        <v>0</v>
      </c>
      <c r="W365" s="99">
        <f t="shared" si="248"/>
        <v>0</v>
      </c>
      <c r="X365" s="99">
        <f t="shared" si="248"/>
        <v>533.1</v>
      </c>
      <c r="Y365" s="124"/>
    </row>
    <row r="366" spans="1:25" ht="30" customHeight="1">
      <c r="A366" s="9" t="s">
        <v>200</v>
      </c>
      <c r="B366" s="3" t="s">
        <v>196</v>
      </c>
      <c r="C366" s="3" t="s">
        <v>195</v>
      </c>
      <c r="D366" s="3"/>
      <c r="E366" s="3"/>
      <c r="F366" s="14">
        <f t="shared" si="245"/>
        <v>533.1</v>
      </c>
      <c r="G366" s="14">
        <f t="shared" si="245"/>
        <v>0</v>
      </c>
      <c r="H366" s="14">
        <f t="shared" si="245"/>
        <v>0</v>
      </c>
      <c r="I366" s="34">
        <f t="shared" si="246"/>
        <v>533.1</v>
      </c>
      <c r="J366" s="14">
        <f t="shared" si="245"/>
        <v>0</v>
      </c>
      <c r="K366" s="14">
        <f t="shared" si="245"/>
        <v>0</v>
      </c>
      <c r="L366" s="34">
        <f t="shared" si="247"/>
        <v>533.1</v>
      </c>
      <c r="M366" s="14">
        <f t="shared" si="245"/>
        <v>0</v>
      </c>
      <c r="N366" s="14">
        <f t="shared" si="245"/>
        <v>0</v>
      </c>
      <c r="O366" s="34">
        <f>O367</f>
        <v>533.1</v>
      </c>
      <c r="P366" s="34">
        <f t="shared" si="248"/>
        <v>0</v>
      </c>
      <c r="Q366" s="34">
        <f t="shared" si="248"/>
        <v>0</v>
      </c>
      <c r="R366" s="34">
        <f t="shared" si="248"/>
        <v>533.1</v>
      </c>
      <c r="S366" s="34">
        <f t="shared" si="248"/>
        <v>0</v>
      </c>
      <c r="T366" s="34">
        <f t="shared" si="248"/>
        <v>0</v>
      </c>
      <c r="U366" s="34">
        <f t="shared" si="248"/>
        <v>533.1</v>
      </c>
      <c r="V366" s="34">
        <f t="shared" si="248"/>
        <v>0</v>
      </c>
      <c r="W366" s="34">
        <f t="shared" si="248"/>
        <v>0</v>
      </c>
      <c r="X366" s="34">
        <f t="shared" si="248"/>
        <v>533.1</v>
      </c>
      <c r="Y366" s="71"/>
    </row>
    <row r="367" spans="1:25" ht="30" customHeight="1">
      <c r="A367" s="9" t="s">
        <v>199</v>
      </c>
      <c r="B367" s="3" t="s">
        <v>196</v>
      </c>
      <c r="C367" s="3" t="s">
        <v>195</v>
      </c>
      <c r="D367" s="3" t="s">
        <v>198</v>
      </c>
      <c r="E367" s="3"/>
      <c r="F367" s="14">
        <f t="shared" si="245"/>
        <v>533.1</v>
      </c>
      <c r="G367" s="14">
        <f t="shared" si="245"/>
        <v>0</v>
      </c>
      <c r="H367" s="14">
        <f t="shared" si="245"/>
        <v>0</v>
      </c>
      <c r="I367" s="34">
        <f t="shared" si="246"/>
        <v>533.1</v>
      </c>
      <c r="J367" s="14">
        <f t="shared" si="245"/>
        <v>0</v>
      </c>
      <c r="K367" s="14">
        <f t="shared" si="245"/>
        <v>0</v>
      </c>
      <c r="L367" s="34">
        <f t="shared" si="247"/>
        <v>533.1</v>
      </c>
      <c r="M367" s="14">
        <f t="shared" si="245"/>
        <v>0</v>
      </c>
      <c r="N367" s="14">
        <f t="shared" si="245"/>
        <v>0</v>
      </c>
      <c r="O367" s="34">
        <f>O368</f>
        <v>533.1</v>
      </c>
      <c r="P367" s="34">
        <f t="shared" si="248"/>
        <v>0</v>
      </c>
      <c r="Q367" s="34">
        <f t="shared" si="248"/>
        <v>0</v>
      </c>
      <c r="R367" s="34">
        <f t="shared" si="248"/>
        <v>533.1</v>
      </c>
      <c r="S367" s="34">
        <f t="shared" si="248"/>
        <v>0</v>
      </c>
      <c r="T367" s="34">
        <f t="shared" si="248"/>
        <v>0</v>
      </c>
      <c r="U367" s="34">
        <f t="shared" si="248"/>
        <v>533.1</v>
      </c>
      <c r="V367" s="34">
        <f t="shared" si="248"/>
        <v>0</v>
      </c>
      <c r="W367" s="34">
        <f t="shared" si="248"/>
        <v>0</v>
      </c>
      <c r="X367" s="34">
        <f t="shared" si="248"/>
        <v>533.1</v>
      </c>
      <c r="Y367" s="71"/>
    </row>
    <row r="368" spans="1:25" ht="30" customHeight="1">
      <c r="A368" s="9" t="s">
        <v>490</v>
      </c>
      <c r="B368" s="3" t="s">
        <v>196</v>
      </c>
      <c r="C368" s="3" t="s">
        <v>195</v>
      </c>
      <c r="D368" s="3" t="s">
        <v>194</v>
      </c>
      <c r="E368" s="3"/>
      <c r="F368" s="14">
        <f t="shared" si="245"/>
        <v>533.1</v>
      </c>
      <c r="G368" s="14">
        <f t="shared" si="245"/>
        <v>0</v>
      </c>
      <c r="H368" s="14">
        <f t="shared" si="245"/>
        <v>0</v>
      </c>
      <c r="I368" s="34">
        <f t="shared" si="246"/>
        <v>533.1</v>
      </c>
      <c r="J368" s="14">
        <f t="shared" si="245"/>
        <v>0</v>
      </c>
      <c r="K368" s="14">
        <f t="shared" si="245"/>
        <v>0</v>
      </c>
      <c r="L368" s="34">
        <f t="shared" si="247"/>
        <v>533.1</v>
      </c>
      <c r="M368" s="14">
        <f t="shared" si="245"/>
        <v>0</v>
      </c>
      <c r="N368" s="14">
        <f t="shared" si="245"/>
        <v>0</v>
      </c>
      <c r="O368" s="14">
        <f t="shared" si="245"/>
        <v>533.1</v>
      </c>
      <c r="P368" s="14">
        <f t="shared" si="245"/>
        <v>0</v>
      </c>
      <c r="Q368" s="14">
        <f t="shared" si="245"/>
        <v>0</v>
      </c>
      <c r="R368" s="14">
        <f t="shared" si="245"/>
        <v>533.1</v>
      </c>
      <c r="S368" s="14">
        <f t="shared" si="245"/>
        <v>0</v>
      </c>
      <c r="T368" s="14">
        <f t="shared" si="245"/>
        <v>0</v>
      </c>
      <c r="U368" s="14">
        <f t="shared" si="245"/>
        <v>533.1</v>
      </c>
      <c r="V368" s="14">
        <f t="shared" si="245"/>
        <v>0</v>
      </c>
      <c r="W368" s="14">
        <f t="shared" si="248"/>
        <v>0</v>
      </c>
      <c r="X368" s="14">
        <f t="shared" si="248"/>
        <v>533.1</v>
      </c>
      <c r="Y368" s="71"/>
    </row>
    <row r="369" spans="1:27" ht="15.75" customHeight="1">
      <c r="A369" s="9" t="s">
        <v>132</v>
      </c>
      <c r="B369" s="3" t="s">
        <v>196</v>
      </c>
      <c r="C369" s="3" t="s">
        <v>195</v>
      </c>
      <c r="D369" s="3" t="s">
        <v>194</v>
      </c>
      <c r="E369" s="3" t="s">
        <v>131</v>
      </c>
      <c r="F369" s="14">
        <f>F370</f>
        <v>533.1</v>
      </c>
      <c r="G369" s="14"/>
      <c r="H369" s="14"/>
      <c r="I369" s="34">
        <f t="shared" si="246"/>
        <v>533.1</v>
      </c>
      <c r="J369" s="14"/>
      <c r="K369" s="14"/>
      <c r="L369" s="34">
        <f t="shared" si="247"/>
        <v>533.1</v>
      </c>
      <c r="M369" s="14"/>
      <c r="N369" s="14"/>
      <c r="O369" s="34">
        <f>L369+M369+N369</f>
        <v>533.1</v>
      </c>
      <c r="P369" s="14">
        <f>P370</f>
        <v>0</v>
      </c>
      <c r="Q369" s="14">
        <f>Q370</f>
        <v>0</v>
      </c>
      <c r="R369" s="34">
        <f>O369+P369+Q369</f>
        <v>533.1</v>
      </c>
      <c r="S369" s="14">
        <f>S370</f>
        <v>0</v>
      </c>
      <c r="T369" s="14">
        <f>T370</f>
        <v>0</v>
      </c>
      <c r="U369" s="34">
        <f>R369+S369+T369</f>
        <v>533.1</v>
      </c>
      <c r="V369" s="14">
        <f>V370</f>
        <v>0</v>
      </c>
      <c r="W369" s="14">
        <f>W370</f>
        <v>0</v>
      </c>
      <c r="X369" s="34">
        <f>U369+V369+W369</f>
        <v>533.1</v>
      </c>
      <c r="Y369" s="71"/>
    </row>
    <row r="370" spans="1:27" ht="63" customHeight="1">
      <c r="A370" s="18" t="s">
        <v>134</v>
      </c>
      <c r="B370" s="3" t="s">
        <v>196</v>
      </c>
      <c r="C370" s="3" t="s">
        <v>195</v>
      </c>
      <c r="D370" s="3" t="s">
        <v>194</v>
      </c>
      <c r="E370" s="3" t="s">
        <v>129</v>
      </c>
      <c r="F370" s="14">
        <f>F371</f>
        <v>533.1</v>
      </c>
      <c r="G370" s="14">
        <f>G371</f>
        <v>0</v>
      </c>
      <c r="H370" s="14">
        <f>H371</f>
        <v>0</v>
      </c>
      <c r="I370" s="34">
        <f t="shared" si="246"/>
        <v>533.1</v>
      </c>
      <c r="J370" s="14">
        <f>J371</f>
        <v>0</v>
      </c>
      <c r="K370" s="14">
        <f>K371</f>
        <v>0</v>
      </c>
      <c r="L370" s="34">
        <f t="shared" si="247"/>
        <v>533.1</v>
      </c>
      <c r="M370" s="14"/>
      <c r="N370" s="14"/>
      <c r="O370" s="34">
        <f>L370+M370+N370</f>
        <v>533.1</v>
      </c>
      <c r="P370" s="14">
        <v>0</v>
      </c>
      <c r="Q370" s="14">
        <v>0</v>
      </c>
      <c r="R370" s="34">
        <f>O370+P370+Q370</f>
        <v>533.1</v>
      </c>
      <c r="S370" s="14">
        <v>0</v>
      </c>
      <c r="T370" s="14">
        <v>0</v>
      </c>
      <c r="U370" s="34">
        <f>R370+S370+T370</f>
        <v>533.1</v>
      </c>
      <c r="V370" s="14">
        <v>0</v>
      </c>
      <c r="W370" s="14">
        <v>0</v>
      </c>
      <c r="X370" s="34">
        <f>U370+V370+W370</f>
        <v>533.1</v>
      </c>
      <c r="Y370" s="71"/>
    </row>
    <row r="371" spans="1:27" ht="15.75" customHeight="1">
      <c r="A371" s="9" t="s">
        <v>197</v>
      </c>
      <c r="B371" s="3" t="s">
        <v>196</v>
      </c>
      <c r="C371" s="3" t="s">
        <v>195</v>
      </c>
      <c r="D371" s="3" t="s">
        <v>194</v>
      </c>
      <c r="E371" s="3" t="s">
        <v>129</v>
      </c>
      <c r="F371" s="14">
        <v>533.1</v>
      </c>
      <c r="G371" s="14"/>
      <c r="H371" s="14"/>
      <c r="I371" s="34">
        <f t="shared" si="246"/>
        <v>533.1</v>
      </c>
      <c r="J371" s="14"/>
      <c r="K371" s="14"/>
      <c r="L371" s="34">
        <f t="shared" si="247"/>
        <v>533.1</v>
      </c>
      <c r="M371" s="14"/>
      <c r="N371" s="14"/>
      <c r="O371" s="34">
        <f>L371+M371+N371</f>
        <v>533.1</v>
      </c>
      <c r="P371" s="14">
        <v>0</v>
      </c>
      <c r="Q371" s="14">
        <v>0</v>
      </c>
      <c r="R371" s="34">
        <f>O371+P371+Q371</f>
        <v>533.1</v>
      </c>
      <c r="S371" s="14"/>
      <c r="T371" s="14"/>
      <c r="U371" s="34">
        <f>R371+S371+T371</f>
        <v>533.1</v>
      </c>
      <c r="V371" s="14"/>
      <c r="W371" s="14"/>
      <c r="X371" s="34">
        <f>U371+V371+W371</f>
        <v>533.1</v>
      </c>
      <c r="Y371" s="71"/>
    </row>
    <row r="372" spans="1:27" ht="42.75" customHeight="1">
      <c r="A372" s="73" t="s">
        <v>193</v>
      </c>
      <c r="B372" s="74" t="s">
        <v>86</v>
      </c>
      <c r="C372" s="77"/>
      <c r="D372" s="74"/>
      <c r="E372" s="74"/>
      <c r="F372" s="127" t="e">
        <f t="shared" ref="F372:X372" si="249">F373+F388+F567</f>
        <v>#REF!</v>
      </c>
      <c r="G372" s="127" t="e">
        <f t="shared" si="249"/>
        <v>#REF!</v>
      </c>
      <c r="H372" s="127" t="e">
        <f t="shared" si="249"/>
        <v>#REF!</v>
      </c>
      <c r="I372" s="75" t="e">
        <f t="shared" si="249"/>
        <v>#REF!</v>
      </c>
      <c r="J372" s="75" t="e">
        <f t="shared" si="249"/>
        <v>#REF!</v>
      </c>
      <c r="K372" s="75" t="e">
        <f t="shared" si="249"/>
        <v>#REF!</v>
      </c>
      <c r="L372" s="75" t="e">
        <f t="shared" si="249"/>
        <v>#REF!</v>
      </c>
      <c r="M372" s="75" t="e">
        <f t="shared" si="249"/>
        <v>#REF!</v>
      </c>
      <c r="N372" s="75" t="e">
        <f t="shared" si="249"/>
        <v>#REF!</v>
      </c>
      <c r="O372" s="75" t="e">
        <f t="shared" si="249"/>
        <v>#REF!</v>
      </c>
      <c r="P372" s="75" t="e">
        <f t="shared" si="249"/>
        <v>#REF!</v>
      </c>
      <c r="Q372" s="75" t="e">
        <f t="shared" si="249"/>
        <v>#REF!</v>
      </c>
      <c r="R372" s="75" t="e">
        <f t="shared" si="249"/>
        <v>#REF!</v>
      </c>
      <c r="S372" s="75" t="e">
        <f t="shared" si="249"/>
        <v>#REF!</v>
      </c>
      <c r="T372" s="75" t="e">
        <f t="shared" si="249"/>
        <v>#REF!</v>
      </c>
      <c r="U372" s="75">
        <f t="shared" si="249"/>
        <v>117981.9</v>
      </c>
      <c r="V372" s="75">
        <f t="shared" si="249"/>
        <v>0</v>
      </c>
      <c r="W372" s="75">
        <f t="shared" si="249"/>
        <v>257.3</v>
      </c>
      <c r="X372" s="75">
        <f t="shared" si="249"/>
        <v>118347.59999999998</v>
      </c>
      <c r="Y372" s="80"/>
      <c r="AA372" s="79"/>
    </row>
    <row r="373" spans="1:27" ht="15.75" customHeight="1">
      <c r="A373" s="96" t="s">
        <v>495</v>
      </c>
      <c r="B373" s="97" t="s">
        <v>86</v>
      </c>
      <c r="C373" s="97" t="s">
        <v>494</v>
      </c>
      <c r="D373" s="97"/>
      <c r="E373" s="97"/>
      <c r="F373" s="98">
        <f>F381</f>
        <v>2971.4</v>
      </c>
      <c r="G373" s="98">
        <f>G381</f>
        <v>0</v>
      </c>
      <c r="H373" s="98">
        <f>H374</f>
        <v>-476.7</v>
      </c>
      <c r="I373" s="98">
        <f>I374</f>
        <v>2494.7000000000003</v>
      </c>
      <c r="J373" s="98">
        <f>J381</f>
        <v>0</v>
      </c>
      <c r="K373" s="98">
        <f t="shared" ref="K373:X374" si="250">K374</f>
        <v>0</v>
      </c>
      <c r="L373" s="98">
        <f t="shared" si="250"/>
        <v>2494.7000000000003</v>
      </c>
      <c r="M373" s="98" t="e">
        <f t="shared" si="250"/>
        <v>#REF!</v>
      </c>
      <c r="N373" s="98" t="e">
        <f t="shared" si="250"/>
        <v>#REF!</v>
      </c>
      <c r="O373" s="98">
        <f t="shared" ref="O373:X373" si="251">O374</f>
        <v>672.9000000000002</v>
      </c>
      <c r="P373" s="98">
        <f t="shared" si="251"/>
        <v>-14.8</v>
      </c>
      <c r="Q373" s="98">
        <f t="shared" si="251"/>
        <v>0</v>
      </c>
      <c r="R373" s="98">
        <f t="shared" si="251"/>
        <v>658.10000000000014</v>
      </c>
      <c r="S373" s="98">
        <f t="shared" si="251"/>
        <v>0</v>
      </c>
      <c r="T373" s="98">
        <f t="shared" si="251"/>
        <v>0</v>
      </c>
      <c r="U373" s="98">
        <f t="shared" si="251"/>
        <v>658.10000000000014</v>
      </c>
      <c r="V373" s="98">
        <f t="shared" si="251"/>
        <v>0</v>
      </c>
      <c r="W373" s="98">
        <f t="shared" si="251"/>
        <v>0</v>
      </c>
      <c r="X373" s="98">
        <f t="shared" si="251"/>
        <v>658.10000000000014</v>
      </c>
      <c r="Y373" s="124"/>
    </row>
    <row r="374" spans="1:27" ht="60" customHeight="1">
      <c r="A374" s="9" t="s">
        <v>6</v>
      </c>
      <c r="B374" s="3" t="s">
        <v>86</v>
      </c>
      <c r="C374" s="3" t="s">
        <v>507</v>
      </c>
      <c r="D374" s="3"/>
      <c r="E374" s="3"/>
      <c r="F374" s="14">
        <f>F375</f>
        <v>2971.4</v>
      </c>
      <c r="G374" s="14">
        <f>G375</f>
        <v>0</v>
      </c>
      <c r="H374" s="14">
        <f>H375</f>
        <v>-476.7</v>
      </c>
      <c r="I374" s="14">
        <f>I375</f>
        <v>2494.7000000000003</v>
      </c>
      <c r="J374" s="14">
        <f>J375</f>
        <v>0</v>
      </c>
      <c r="K374" s="14">
        <f t="shared" si="250"/>
        <v>0</v>
      </c>
      <c r="L374" s="14">
        <f t="shared" si="250"/>
        <v>2494.7000000000003</v>
      </c>
      <c r="M374" s="14" t="e">
        <f t="shared" si="250"/>
        <v>#REF!</v>
      </c>
      <c r="N374" s="14" t="e">
        <f t="shared" si="250"/>
        <v>#REF!</v>
      </c>
      <c r="O374" s="14">
        <f t="shared" si="250"/>
        <v>672.9000000000002</v>
      </c>
      <c r="P374" s="14">
        <f t="shared" si="250"/>
        <v>-14.8</v>
      </c>
      <c r="Q374" s="14">
        <f t="shared" si="250"/>
        <v>0</v>
      </c>
      <c r="R374" s="14">
        <f t="shared" si="250"/>
        <v>658.10000000000014</v>
      </c>
      <c r="S374" s="14">
        <f t="shared" si="250"/>
        <v>0</v>
      </c>
      <c r="T374" s="14">
        <f t="shared" si="250"/>
        <v>0</v>
      </c>
      <c r="U374" s="14">
        <f t="shared" si="250"/>
        <v>658.10000000000014</v>
      </c>
      <c r="V374" s="14">
        <f t="shared" si="250"/>
        <v>0</v>
      </c>
      <c r="W374" s="14">
        <f t="shared" si="250"/>
        <v>0</v>
      </c>
      <c r="X374" s="14">
        <f t="shared" si="250"/>
        <v>658.10000000000014</v>
      </c>
      <c r="Y374" s="71"/>
    </row>
    <row r="375" spans="1:27" ht="15.75" customHeight="1">
      <c r="A375" s="9" t="s">
        <v>5</v>
      </c>
      <c r="B375" s="3" t="s">
        <v>86</v>
      </c>
      <c r="C375" s="3" t="s">
        <v>507</v>
      </c>
      <c r="D375" s="3" t="s">
        <v>4</v>
      </c>
      <c r="E375" s="3"/>
      <c r="F375" s="14">
        <f t="shared" ref="F375:K375" si="252">F376+F382</f>
        <v>2971.4</v>
      </c>
      <c r="G375" s="14">
        <f t="shared" si="252"/>
        <v>0</v>
      </c>
      <c r="H375" s="14">
        <f t="shared" si="252"/>
        <v>-476.7</v>
      </c>
      <c r="I375" s="14">
        <f t="shared" si="252"/>
        <v>2494.7000000000003</v>
      </c>
      <c r="J375" s="14">
        <f t="shared" si="252"/>
        <v>0</v>
      </c>
      <c r="K375" s="14">
        <f t="shared" si="252"/>
        <v>0</v>
      </c>
      <c r="L375" s="34">
        <f t="shared" ref="L375:L380" si="253">I375+J375+K375</f>
        <v>2494.7000000000003</v>
      </c>
      <c r="M375" s="14" t="e">
        <f>M376+M382</f>
        <v>#REF!</v>
      </c>
      <c r="N375" s="14" t="e">
        <f>N376+N382</f>
        <v>#REF!</v>
      </c>
      <c r="O375" s="34">
        <f t="shared" ref="O375:U375" si="254">O376+O381</f>
        <v>672.9000000000002</v>
      </c>
      <c r="P375" s="34">
        <f t="shared" si="254"/>
        <v>-14.8</v>
      </c>
      <c r="Q375" s="34">
        <f t="shared" si="254"/>
        <v>0</v>
      </c>
      <c r="R375" s="34">
        <f t="shared" si="254"/>
        <v>658.10000000000014</v>
      </c>
      <c r="S375" s="34">
        <f t="shared" si="254"/>
        <v>0</v>
      </c>
      <c r="T375" s="34">
        <f t="shared" si="254"/>
        <v>0</v>
      </c>
      <c r="U375" s="34">
        <f t="shared" si="254"/>
        <v>658.10000000000014</v>
      </c>
      <c r="V375" s="34">
        <f>V376+V381</f>
        <v>0</v>
      </c>
      <c r="W375" s="34">
        <f>W376+W381</f>
        <v>0</v>
      </c>
      <c r="X375" s="34">
        <f>X376+X381</f>
        <v>658.10000000000014</v>
      </c>
      <c r="Y375" s="71"/>
    </row>
    <row r="376" spans="1:27" ht="60" customHeight="1">
      <c r="A376" s="9" t="s">
        <v>413</v>
      </c>
      <c r="B376" s="3" t="s">
        <v>86</v>
      </c>
      <c r="C376" s="3" t="s">
        <v>507</v>
      </c>
      <c r="D376" s="3" t="s">
        <v>414</v>
      </c>
      <c r="E376" s="3"/>
      <c r="F376" s="69">
        <f t="shared" ref="F376:N376" si="255">F377</f>
        <v>0</v>
      </c>
      <c r="G376" s="69">
        <f t="shared" si="255"/>
        <v>0</v>
      </c>
      <c r="H376" s="69">
        <f t="shared" si="255"/>
        <v>19</v>
      </c>
      <c r="I376" s="69">
        <f t="shared" si="255"/>
        <v>19</v>
      </c>
      <c r="J376" s="69">
        <f t="shared" si="255"/>
        <v>0</v>
      </c>
      <c r="K376" s="69">
        <f t="shared" si="255"/>
        <v>0</v>
      </c>
      <c r="L376" s="34">
        <f t="shared" si="253"/>
        <v>19</v>
      </c>
      <c r="M376" s="69" t="e">
        <f t="shared" si="255"/>
        <v>#REF!</v>
      </c>
      <c r="N376" s="69" t="e">
        <f t="shared" si="255"/>
        <v>#REF!</v>
      </c>
      <c r="O376" s="34">
        <f t="shared" ref="O376:X376" si="256">O377</f>
        <v>4.3000000000000007</v>
      </c>
      <c r="P376" s="34">
        <f t="shared" si="256"/>
        <v>0</v>
      </c>
      <c r="Q376" s="34">
        <f t="shared" si="256"/>
        <v>0</v>
      </c>
      <c r="R376" s="34">
        <f t="shared" si="256"/>
        <v>4.3000000000000007</v>
      </c>
      <c r="S376" s="34">
        <f t="shared" si="256"/>
        <v>0</v>
      </c>
      <c r="T376" s="34">
        <f t="shared" si="256"/>
        <v>0</v>
      </c>
      <c r="U376" s="34">
        <f t="shared" si="256"/>
        <v>4.3000000000000007</v>
      </c>
      <c r="V376" s="34">
        <f t="shared" si="256"/>
        <v>0</v>
      </c>
      <c r="W376" s="34">
        <f t="shared" si="256"/>
        <v>0</v>
      </c>
      <c r="X376" s="34">
        <f t="shared" si="256"/>
        <v>4.3000000000000007</v>
      </c>
      <c r="Y376" s="105"/>
    </row>
    <row r="377" spans="1:27" ht="60" customHeight="1">
      <c r="A377" s="9" t="s">
        <v>1</v>
      </c>
      <c r="B377" s="3" t="s">
        <v>86</v>
      </c>
      <c r="C377" s="3" t="s">
        <v>507</v>
      </c>
      <c r="D377" s="3" t="s">
        <v>415</v>
      </c>
      <c r="E377" s="3"/>
      <c r="F377" s="69">
        <f t="shared" ref="F377:K377" si="257">F378+F380</f>
        <v>0</v>
      </c>
      <c r="G377" s="69">
        <f t="shared" si="257"/>
        <v>0</v>
      </c>
      <c r="H377" s="69">
        <f t="shared" si="257"/>
        <v>19</v>
      </c>
      <c r="I377" s="69">
        <f t="shared" si="257"/>
        <v>19</v>
      </c>
      <c r="J377" s="69">
        <f t="shared" si="257"/>
        <v>0</v>
      </c>
      <c r="K377" s="69">
        <f t="shared" si="257"/>
        <v>0</v>
      </c>
      <c r="L377" s="34">
        <f t="shared" si="253"/>
        <v>19</v>
      </c>
      <c r="M377" s="69" t="e">
        <f t="shared" ref="M377:R377" si="258">M378+M380</f>
        <v>#REF!</v>
      </c>
      <c r="N377" s="69" t="e">
        <f t="shared" si="258"/>
        <v>#REF!</v>
      </c>
      <c r="O377" s="69">
        <f t="shared" si="258"/>
        <v>4.3000000000000007</v>
      </c>
      <c r="P377" s="69">
        <f t="shared" si="258"/>
        <v>0</v>
      </c>
      <c r="Q377" s="69">
        <f t="shared" si="258"/>
        <v>0</v>
      </c>
      <c r="R377" s="69">
        <f t="shared" si="258"/>
        <v>4.3000000000000007</v>
      </c>
      <c r="S377" s="69">
        <f t="shared" ref="S377:X377" si="259">S378+S380</f>
        <v>0</v>
      </c>
      <c r="T377" s="69">
        <f t="shared" si="259"/>
        <v>0</v>
      </c>
      <c r="U377" s="69">
        <f t="shared" si="259"/>
        <v>4.3000000000000007</v>
      </c>
      <c r="V377" s="69">
        <f t="shared" si="259"/>
        <v>0</v>
      </c>
      <c r="W377" s="69">
        <f t="shared" si="259"/>
        <v>0</v>
      </c>
      <c r="X377" s="69">
        <f t="shared" si="259"/>
        <v>4.3000000000000007</v>
      </c>
      <c r="Y377" s="105"/>
    </row>
    <row r="378" spans="1:27" ht="30" customHeight="1">
      <c r="A378" s="8" t="s">
        <v>120</v>
      </c>
      <c r="B378" s="3" t="s">
        <v>86</v>
      </c>
      <c r="C378" s="3" t="s">
        <v>507</v>
      </c>
      <c r="D378" s="3" t="s">
        <v>415</v>
      </c>
      <c r="E378" s="3" t="s">
        <v>119</v>
      </c>
      <c r="F378" s="69">
        <f t="shared" ref="F378:K378" si="260">F379</f>
        <v>0</v>
      </c>
      <c r="G378" s="69">
        <f t="shared" si="260"/>
        <v>0</v>
      </c>
      <c r="H378" s="69">
        <f t="shared" si="260"/>
        <v>17.3</v>
      </c>
      <c r="I378" s="69">
        <f t="shared" si="260"/>
        <v>17.3</v>
      </c>
      <c r="J378" s="69">
        <f t="shared" si="260"/>
        <v>0</v>
      </c>
      <c r="K378" s="69">
        <f t="shared" si="260"/>
        <v>0</v>
      </c>
      <c r="L378" s="34">
        <f t="shared" si="253"/>
        <v>17.3</v>
      </c>
      <c r="M378" s="69" t="e">
        <f>M379+#REF!</f>
        <v>#REF!</v>
      </c>
      <c r="N378" s="69" t="e">
        <f>N379+#REF!</f>
        <v>#REF!</v>
      </c>
      <c r="O378" s="69">
        <f>O379</f>
        <v>4.3000000000000007</v>
      </c>
      <c r="P378" s="69">
        <f t="shared" ref="P378:X378" si="261">P379</f>
        <v>0</v>
      </c>
      <c r="Q378" s="69">
        <f t="shared" si="261"/>
        <v>0</v>
      </c>
      <c r="R378" s="69">
        <f t="shared" si="261"/>
        <v>4.3000000000000007</v>
      </c>
      <c r="S378" s="69">
        <f t="shared" si="261"/>
        <v>0</v>
      </c>
      <c r="T378" s="69">
        <f t="shared" si="261"/>
        <v>0</v>
      </c>
      <c r="U378" s="69">
        <f t="shared" si="261"/>
        <v>4.3000000000000007</v>
      </c>
      <c r="V378" s="69">
        <f t="shared" si="261"/>
        <v>0</v>
      </c>
      <c r="W378" s="69">
        <f t="shared" si="261"/>
        <v>0</v>
      </c>
      <c r="X378" s="69">
        <f t="shared" si="261"/>
        <v>4.3000000000000007</v>
      </c>
      <c r="Y378" s="105"/>
    </row>
    <row r="379" spans="1:27" ht="43.5" customHeight="1">
      <c r="A379" s="8" t="s">
        <v>0</v>
      </c>
      <c r="B379" s="3" t="s">
        <v>86</v>
      </c>
      <c r="C379" s="3" t="s">
        <v>507</v>
      </c>
      <c r="D379" s="3" t="s">
        <v>415</v>
      </c>
      <c r="E379" s="3" t="s">
        <v>508</v>
      </c>
      <c r="F379" s="69">
        <v>0</v>
      </c>
      <c r="G379" s="69">
        <v>0</v>
      </c>
      <c r="H379" s="69">
        <v>17.3</v>
      </c>
      <c r="I379" s="69">
        <v>17.3</v>
      </c>
      <c r="J379" s="69">
        <v>0</v>
      </c>
      <c r="K379" s="69">
        <v>0</v>
      </c>
      <c r="L379" s="34">
        <f t="shared" si="253"/>
        <v>17.3</v>
      </c>
      <c r="M379" s="69">
        <v>-13</v>
      </c>
      <c r="N379" s="69">
        <v>0</v>
      </c>
      <c r="O379" s="34">
        <f>L379+M379+N379</f>
        <v>4.3000000000000007</v>
      </c>
      <c r="P379" s="69">
        <v>0</v>
      </c>
      <c r="Q379" s="69">
        <v>0</v>
      </c>
      <c r="R379" s="34">
        <f>O379+P379+Q379</f>
        <v>4.3000000000000007</v>
      </c>
      <c r="S379" s="69"/>
      <c r="T379" s="69"/>
      <c r="U379" s="34">
        <f>R379+S379+T379</f>
        <v>4.3000000000000007</v>
      </c>
      <c r="V379" s="69"/>
      <c r="W379" s="69"/>
      <c r="X379" s="34">
        <f>U379+V379+W379</f>
        <v>4.3000000000000007</v>
      </c>
      <c r="Y379" s="105"/>
    </row>
    <row r="380" spans="1:27" ht="30" customHeight="1">
      <c r="A380" s="8" t="s">
        <v>479</v>
      </c>
      <c r="B380" s="3" t="s">
        <v>86</v>
      </c>
      <c r="C380" s="3" t="s">
        <v>507</v>
      </c>
      <c r="D380" s="3" t="s">
        <v>415</v>
      </c>
      <c r="E380" s="3" t="s">
        <v>476</v>
      </c>
      <c r="F380" s="69">
        <v>0</v>
      </c>
      <c r="G380" s="69">
        <v>0</v>
      </c>
      <c r="H380" s="69">
        <v>1.7</v>
      </c>
      <c r="I380" s="69">
        <v>1.7</v>
      </c>
      <c r="J380" s="69">
        <v>0</v>
      </c>
      <c r="K380" s="69">
        <v>0</v>
      </c>
      <c r="L380" s="34">
        <f t="shared" si="253"/>
        <v>1.7</v>
      </c>
      <c r="M380" s="69">
        <v>-1.7</v>
      </c>
      <c r="N380" s="69"/>
      <c r="O380" s="34">
        <f>L380+M380+N380</f>
        <v>0</v>
      </c>
      <c r="P380" s="69"/>
      <c r="Q380" s="69"/>
      <c r="R380" s="34">
        <f>O380+P380+Q380</f>
        <v>0</v>
      </c>
      <c r="S380" s="69"/>
      <c r="T380" s="69"/>
      <c r="U380" s="34">
        <f>R380+S380+T380</f>
        <v>0</v>
      </c>
      <c r="V380" s="69"/>
      <c r="W380" s="69"/>
      <c r="X380" s="34">
        <f>U380+V380+W380</f>
        <v>0</v>
      </c>
      <c r="Y380" s="105"/>
    </row>
    <row r="381" spans="1:27" ht="45" customHeight="1">
      <c r="A381" s="9" t="s">
        <v>3</v>
      </c>
      <c r="B381" s="3">
        <v>907</v>
      </c>
      <c r="C381" s="3" t="s">
        <v>507</v>
      </c>
      <c r="D381" s="3" t="s">
        <v>2</v>
      </c>
      <c r="E381" s="3"/>
      <c r="F381" s="14">
        <f>F382</f>
        <v>2971.4</v>
      </c>
      <c r="G381" s="14">
        <f>G382</f>
        <v>0</v>
      </c>
      <c r="H381" s="14">
        <f>H382</f>
        <v>-495.7</v>
      </c>
      <c r="I381" s="34">
        <f t="shared" si="246"/>
        <v>2475.7000000000003</v>
      </c>
      <c r="J381" s="14">
        <f>J382</f>
        <v>0</v>
      </c>
      <c r="K381" s="14">
        <f>K382</f>
        <v>0</v>
      </c>
      <c r="L381" s="34">
        <f t="shared" ref="L381:L484" si="262">I381+J381+K381</f>
        <v>2475.7000000000003</v>
      </c>
      <c r="M381" s="14">
        <f t="shared" ref="M381:X381" si="263">M382</f>
        <v>-1807.1</v>
      </c>
      <c r="N381" s="14">
        <f t="shared" si="263"/>
        <v>0</v>
      </c>
      <c r="O381" s="34">
        <f t="shared" si="263"/>
        <v>668.60000000000025</v>
      </c>
      <c r="P381" s="34">
        <f t="shared" si="263"/>
        <v>-14.8</v>
      </c>
      <c r="Q381" s="34">
        <f t="shared" si="263"/>
        <v>0</v>
      </c>
      <c r="R381" s="34">
        <f t="shared" si="263"/>
        <v>653.80000000000018</v>
      </c>
      <c r="S381" s="34">
        <f t="shared" si="263"/>
        <v>0</v>
      </c>
      <c r="T381" s="34">
        <f t="shared" si="263"/>
        <v>0</v>
      </c>
      <c r="U381" s="34">
        <f t="shared" si="263"/>
        <v>653.80000000000018</v>
      </c>
      <c r="V381" s="34">
        <f t="shared" si="263"/>
        <v>0</v>
      </c>
      <c r="W381" s="34">
        <f t="shared" si="263"/>
        <v>0</v>
      </c>
      <c r="X381" s="34">
        <f t="shared" si="263"/>
        <v>653.80000000000018</v>
      </c>
      <c r="Y381" s="71"/>
    </row>
    <row r="382" spans="1:27" ht="60" customHeight="1">
      <c r="A382" s="9" t="s">
        <v>1</v>
      </c>
      <c r="B382" s="3" t="s">
        <v>86</v>
      </c>
      <c r="C382" s="3" t="s">
        <v>507</v>
      </c>
      <c r="D382" s="3" t="s">
        <v>506</v>
      </c>
      <c r="E382" s="3"/>
      <c r="F382" s="14">
        <f>F383+F386+F387</f>
        <v>2971.4</v>
      </c>
      <c r="G382" s="14">
        <f>G383+G386+G387</f>
        <v>0</v>
      </c>
      <c r="H382" s="14">
        <f>H383+H386+H387</f>
        <v>-495.7</v>
      </c>
      <c r="I382" s="34">
        <f t="shared" si="246"/>
        <v>2475.7000000000003</v>
      </c>
      <c r="J382" s="14">
        <f>J383+J386+J387</f>
        <v>0</v>
      </c>
      <c r="K382" s="14">
        <f>K383+K386+K387</f>
        <v>0</v>
      </c>
      <c r="L382" s="34">
        <f t="shared" si="262"/>
        <v>2475.7000000000003</v>
      </c>
      <c r="M382" s="14">
        <f t="shared" ref="M382:R382" si="264">M383+M386+M387</f>
        <v>-1807.1</v>
      </c>
      <c r="N382" s="14">
        <f t="shared" si="264"/>
        <v>0</v>
      </c>
      <c r="O382" s="14">
        <f t="shared" si="264"/>
        <v>668.60000000000025</v>
      </c>
      <c r="P382" s="14">
        <f t="shared" si="264"/>
        <v>-14.8</v>
      </c>
      <c r="Q382" s="14">
        <f t="shared" si="264"/>
        <v>0</v>
      </c>
      <c r="R382" s="14">
        <f t="shared" si="264"/>
        <v>653.80000000000018</v>
      </c>
      <c r="S382" s="14">
        <f t="shared" ref="S382:X382" si="265">S383+S386+S387</f>
        <v>0</v>
      </c>
      <c r="T382" s="14">
        <f t="shared" si="265"/>
        <v>0</v>
      </c>
      <c r="U382" s="14">
        <f t="shared" si="265"/>
        <v>653.80000000000018</v>
      </c>
      <c r="V382" s="14">
        <f t="shared" si="265"/>
        <v>0</v>
      </c>
      <c r="W382" s="14">
        <f t="shared" si="265"/>
        <v>0</v>
      </c>
      <c r="X382" s="14">
        <f t="shared" si="265"/>
        <v>653.80000000000018</v>
      </c>
      <c r="Y382" s="71"/>
    </row>
    <row r="383" spans="1:27" ht="30" customHeight="1">
      <c r="A383" s="8" t="s">
        <v>120</v>
      </c>
      <c r="B383" s="3" t="s">
        <v>86</v>
      </c>
      <c r="C383" s="3" t="s">
        <v>507</v>
      </c>
      <c r="D383" s="3" t="s">
        <v>506</v>
      </c>
      <c r="E383" s="3" t="s">
        <v>119</v>
      </c>
      <c r="F383" s="14">
        <f>F384+F385</f>
        <v>2848.5</v>
      </c>
      <c r="G383" s="14">
        <f>G384+G385</f>
        <v>0</v>
      </c>
      <c r="H383" s="14">
        <f>H384+H385</f>
        <v>-479.2</v>
      </c>
      <c r="I383" s="34">
        <f t="shared" si="246"/>
        <v>2369.3000000000002</v>
      </c>
      <c r="J383" s="14">
        <f>J384+J385</f>
        <v>0</v>
      </c>
      <c r="K383" s="14">
        <f>K384+K385</f>
        <v>21.6</v>
      </c>
      <c r="L383" s="34">
        <f t="shared" si="262"/>
        <v>2390.9</v>
      </c>
      <c r="M383" s="14">
        <f>M384+M385</f>
        <v>-1749.1</v>
      </c>
      <c r="N383" s="14">
        <f>N384+N385</f>
        <v>0</v>
      </c>
      <c r="O383" s="34">
        <f>L383+M383+N383</f>
        <v>641.80000000000018</v>
      </c>
      <c r="P383" s="14">
        <f>P384+P385</f>
        <v>-8.8000000000000007</v>
      </c>
      <c r="Q383" s="14">
        <f>Q384+Q385</f>
        <v>0</v>
      </c>
      <c r="R383" s="34">
        <f>O383+P383+Q383</f>
        <v>633.00000000000023</v>
      </c>
      <c r="S383" s="14">
        <f>S384+S385</f>
        <v>0</v>
      </c>
      <c r="T383" s="14">
        <f>T384+T385</f>
        <v>0</v>
      </c>
      <c r="U383" s="34">
        <f>R383+S383+T383</f>
        <v>633.00000000000023</v>
      </c>
      <c r="V383" s="14">
        <f>V384+V385</f>
        <v>0</v>
      </c>
      <c r="W383" s="14">
        <f>W384+W385</f>
        <v>0</v>
      </c>
      <c r="X383" s="34">
        <f>U383+V383+W383</f>
        <v>633.00000000000023</v>
      </c>
      <c r="Y383" s="100"/>
    </row>
    <row r="384" spans="1:27" ht="45" customHeight="1">
      <c r="A384" s="8" t="s">
        <v>0</v>
      </c>
      <c r="B384" s="3" t="s">
        <v>86</v>
      </c>
      <c r="C384" s="3" t="s">
        <v>507</v>
      </c>
      <c r="D384" s="3" t="s">
        <v>506</v>
      </c>
      <c r="E384" s="3" t="s">
        <v>508</v>
      </c>
      <c r="F384" s="14">
        <v>2701.3</v>
      </c>
      <c r="G384" s="14"/>
      <c r="H384" s="14">
        <v>-450.7</v>
      </c>
      <c r="I384" s="34">
        <f t="shared" si="246"/>
        <v>2250.6000000000004</v>
      </c>
      <c r="J384" s="14"/>
      <c r="K384" s="14"/>
      <c r="L384" s="34">
        <f t="shared" si="262"/>
        <v>2250.6000000000004</v>
      </c>
      <c r="M384" s="14">
        <v>-1625.5</v>
      </c>
      <c r="N384" s="14"/>
      <c r="O384" s="34">
        <f>L384+M384+N384</f>
        <v>625.10000000000036</v>
      </c>
      <c r="P384" s="14">
        <v>-8.8000000000000007</v>
      </c>
      <c r="Q384" s="14">
        <v>0</v>
      </c>
      <c r="R384" s="34">
        <f>O384+P384+Q384</f>
        <v>616.30000000000041</v>
      </c>
      <c r="S384" s="14"/>
      <c r="T384" s="14"/>
      <c r="U384" s="34">
        <f>R384+S384+T384</f>
        <v>616.30000000000041</v>
      </c>
      <c r="V384" s="14"/>
      <c r="W384" s="14"/>
      <c r="X384" s="34">
        <f>U384+V384+W384</f>
        <v>616.30000000000041</v>
      </c>
      <c r="Y384" s="100"/>
    </row>
    <row r="385" spans="1:25" ht="45" customHeight="1">
      <c r="A385" s="9" t="s">
        <v>483</v>
      </c>
      <c r="B385" s="3" t="s">
        <v>86</v>
      </c>
      <c r="C385" s="3" t="s">
        <v>507</v>
      </c>
      <c r="D385" s="3" t="s">
        <v>506</v>
      </c>
      <c r="E385" s="3" t="s">
        <v>482</v>
      </c>
      <c r="F385" s="14">
        <v>147.19999999999999</v>
      </c>
      <c r="G385" s="14"/>
      <c r="H385" s="14">
        <v>-28.5</v>
      </c>
      <c r="I385" s="34">
        <f t="shared" si="246"/>
        <v>118.69999999999999</v>
      </c>
      <c r="J385" s="14"/>
      <c r="K385" s="14">
        <v>21.6</v>
      </c>
      <c r="L385" s="34">
        <f t="shared" si="262"/>
        <v>140.29999999999998</v>
      </c>
      <c r="M385" s="14">
        <v>-123.6</v>
      </c>
      <c r="N385" s="14"/>
      <c r="O385" s="34">
        <f>L385+M385+N385</f>
        <v>16.699999999999989</v>
      </c>
      <c r="P385" s="14">
        <v>0</v>
      </c>
      <c r="Q385" s="14">
        <v>0</v>
      </c>
      <c r="R385" s="34">
        <f>O385+P385+Q385</f>
        <v>16.699999999999989</v>
      </c>
      <c r="S385" s="14"/>
      <c r="T385" s="14"/>
      <c r="U385" s="34">
        <f>R385+S385+T385</f>
        <v>16.699999999999989</v>
      </c>
      <c r="V385" s="14"/>
      <c r="W385" s="14"/>
      <c r="X385" s="34">
        <f>U385+V385+W385</f>
        <v>16.699999999999989</v>
      </c>
      <c r="Y385" s="100"/>
    </row>
    <row r="386" spans="1:25" ht="30" customHeight="1">
      <c r="A386" s="9" t="s">
        <v>481</v>
      </c>
      <c r="B386" s="3" t="s">
        <v>86</v>
      </c>
      <c r="C386" s="3" t="s">
        <v>507</v>
      </c>
      <c r="D386" s="3" t="s">
        <v>506</v>
      </c>
      <c r="E386" s="3" t="s">
        <v>480</v>
      </c>
      <c r="F386" s="14">
        <v>64.400000000000006</v>
      </c>
      <c r="G386" s="14"/>
      <c r="H386" s="14"/>
      <c r="I386" s="34">
        <f t="shared" si="246"/>
        <v>64.400000000000006</v>
      </c>
      <c r="J386" s="14"/>
      <c r="K386" s="14"/>
      <c r="L386" s="34">
        <f t="shared" si="262"/>
        <v>64.400000000000006</v>
      </c>
      <c r="M386" s="14">
        <v>-37.700000000000003</v>
      </c>
      <c r="N386" s="14"/>
      <c r="O386" s="34">
        <f>L386+M386+N386</f>
        <v>26.700000000000003</v>
      </c>
      <c r="P386" s="14">
        <v>-5.9</v>
      </c>
      <c r="Q386" s="14">
        <v>0</v>
      </c>
      <c r="R386" s="34">
        <f>O386+P386+Q386</f>
        <v>20.800000000000004</v>
      </c>
      <c r="S386" s="14"/>
      <c r="T386" s="14"/>
      <c r="U386" s="34">
        <f>R386+S386+T386</f>
        <v>20.800000000000004</v>
      </c>
      <c r="V386" s="14"/>
      <c r="W386" s="14"/>
      <c r="X386" s="34">
        <f>U386+V386+W386</f>
        <v>20.800000000000004</v>
      </c>
      <c r="Y386" s="100"/>
    </row>
    <row r="387" spans="1:25" ht="30" customHeight="1">
      <c r="A387" s="8" t="s">
        <v>479</v>
      </c>
      <c r="B387" s="3" t="s">
        <v>86</v>
      </c>
      <c r="C387" s="3" t="s">
        <v>507</v>
      </c>
      <c r="D387" s="3" t="s">
        <v>506</v>
      </c>
      <c r="E387" s="3" t="s">
        <v>476</v>
      </c>
      <c r="F387" s="14">
        <v>58.5</v>
      </c>
      <c r="G387" s="14"/>
      <c r="H387" s="14">
        <v>-16.5</v>
      </c>
      <c r="I387" s="34">
        <f t="shared" si="246"/>
        <v>42</v>
      </c>
      <c r="J387" s="14"/>
      <c r="K387" s="14">
        <v>-21.6</v>
      </c>
      <c r="L387" s="34">
        <f t="shared" si="262"/>
        <v>20.399999999999999</v>
      </c>
      <c r="M387" s="14">
        <v>-20.3</v>
      </c>
      <c r="N387" s="14"/>
      <c r="O387" s="34">
        <f>L387+M387+N387</f>
        <v>9.9999999999997868E-2</v>
      </c>
      <c r="P387" s="14">
        <v>-0.1</v>
      </c>
      <c r="Q387" s="14">
        <v>0</v>
      </c>
      <c r="R387" s="34">
        <f>O387+P387+Q387</f>
        <v>-2.1371793224034263E-15</v>
      </c>
      <c r="S387" s="14"/>
      <c r="T387" s="14"/>
      <c r="U387" s="34">
        <f>R387+S387+T387</f>
        <v>-2.1371793224034263E-15</v>
      </c>
      <c r="V387" s="14"/>
      <c r="W387" s="14"/>
      <c r="X387" s="34">
        <f>U387+V387+W387</f>
        <v>-2.1371793224034263E-15</v>
      </c>
      <c r="Y387" s="100"/>
    </row>
    <row r="388" spans="1:25" ht="15.75" customHeight="1">
      <c r="A388" s="96" t="s">
        <v>66</v>
      </c>
      <c r="B388" s="97" t="s">
        <v>86</v>
      </c>
      <c r="C388" s="97" t="s">
        <v>65</v>
      </c>
      <c r="D388" s="97"/>
      <c r="E388" s="97"/>
      <c r="F388" s="98" t="e">
        <f>F389+F410+F522+F542</f>
        <v>#REF!</v>
      </c>
      <c r="G388" s="98" t="e">
        <f>G389+G410+G522+G542</f>
        <v>#REF!</v>
      </c>
      <c r="H388" s="98" t="e">
        <f>H389+H410+H522+H542</f>
        <v>#REF!</v>
      </c>
      <c r="I388" s="99" t="e">
        <f t="shared" si="246"/>
        <v>#REF!</v>
      </c>
      <c r="J388" s="98" t="e">
        <f>J389+J410+J522+J542</f>
        <v>#REF!</v>
      </c>
      <c r="K388" s="98" t="e">
        <f>K389+K410+K522+K542</f>
        <v>#REF!</v>
      </c>
      <c r="L388" s="99" t="e">
        <f t="shared" si="262"/>
        <v>#REF!</v>
      </c>
      <c r="M388" s="98" t="e">
        <f t="shared" ref="M388:X388" si="266">M389+M410+M522+M542</f>
        <v>#REF!</v>
      </c>
      <c r="N388" s="98" t="e">
        <f t="shared" si="266"/>
        <v>#REF!</v>
      </c>
      <c r="O388" s="99" t="e">
        <f t="shared" si="266"/>
        <v>#REF!</v>
      </c>
      <c r="P388" s="99" t="e">
        <f t="shared" si="266"/>
        <v>#REF!</v>
      </c>
      <c r="Q388" s="99" t="e">
        <f t="shared" si="266"/>
        <v>#REF!</v>
      </c>
      <c r="R388" s="99" t="e">
        <f t="shared" si="266"/>
        <v>#REF!</v>
      </c>
      <c r="S388" s="99" t="e">
        <f t="shared" si="266"/>
        <v>#REF!</v>
      </c>
      <c r="T388" s="99" t="e">
        <f t="shared" si="266"/>
        <v>#REF!</v>
      </c>
      <c r="U388" s="99">
        <f t="shared" si="266"/>
        <v>116437.59999999999</v>
      </c>
      <c r="V388" s="99">
        <f t="shared" si="266"/>
        <v>0</v>
      </c>
      <c r="W388" s="99">
        <f t="shared" si="266"/>
        <v>257.3</v>
      </c>
      <c r="X388" s="99">
        <f t="shared" si="266"/>
        <v>116803.29999999997</v>
      </c>
      <c r="Y388" s="124"/>
    </row>
    <row r="389" spans="1:25" ht="15.75" customHeight="1">
      <c r="A389" s="9" t="s">
        <v>192</v>
      </c>
      <c r="B389" s="3" t="s">
        <v>86</v>
      </c>
      <c r="C389" s="3" t="s">
        <v>185</v>
      </c>
      <c r="D389" s="3"/>
      <c r="E389" s="3"/>
      <c r="F389" s="14">
        <f>F390+F406</f>
        <v>9666.2999999999993</v>
      </c>
      <c r="G389" s="14">
        <f>G390+G406</f>
        <v>0</v>
      </c>
      <c r="H389" s="14">
        <f>H390+H406</f>
        <v>0</v>
      </c>
      <c r="I389" s="34">
        <f t="shared" si="246"/>
        <v>9666.2999999999993</v>
      </c>
      <c r="J389" s="14">
        <f>J390+J406</f>
        <v>0</v>
      </c>
      <c r="K389" s="14">
        <f>K390+K406</f>
        <v>0</v>
      </c>
      <c r="L389" s="34">
        <f t="shared" si="262"/>
        <v>9666.2999999999993</v>
      </c>
      <c r="M389" s="14">
        <f>M390+M406</f>
        <v>0</v>
      </c>
      <c r="N389" s="14">
        <f>N390+N406</f>
        <v>0</v>
      </c>
      <c r="O389" s="34">
        <f t="shared" ref="O389:U389" si="267">O390+O402+O406</f>
        <v>9666.2999999999993</v>
      </c>
      <c r="P389" s="34">
        <f t="shared" si="267"/>
        <v>0</v>
      </c>
      <c r="Q389" s="34">
        <f t="shared" si="267"/>
        <v>18.2</v>
      </c>
      <c r="R389" s="34">
        <f t="shared" si="267"/>
        <v>9684.5</v>
      </c>
      <c r="S389" s="34">
        <f t="shared" si="267"/>
        <v>1287</v>
      </c>
      <c r="T389" s="34">
        <f t="shared" si="267"/>
        <v>160</v>
      </c>
      <c r="U389" s="34">
        <f t="shared" si="267"/>
        <v>11131.5</v>
      </c>
      <c r="V389" s="34">
        <f>V390+V402+V406</f>
        <v>0</v>
      </c>
      <c r="W389" s="34">
        <f>W390+W402+W406</f>
        <v>0</v>
      </c>
      <c r="X389" s="34">
        <f>X390+X402+X406</f>
        <v>11131.5</v>
      </c>
      <c r="Y389" s="71"/>
    </row>
    <row r="390" spans="1:25" ht="15.75" customHeight="1">
      <c r="A390" s="31" t="s">
        <v>5</v>
      </c>
      <c r="B390" s="3" t="s">
        <v>86</v>
      </c>
      <c r="C390" s="3" t="s">
        <v>185</v>
      </c>
      <c r="D390" s="3" t="s">
        <v>4</v>
      </c>
      <c r="E390" s="3"/>
      <c r="F390" s="14">
        <f>F391</f>
        <v>8968.9</v>
      </c>
      <c r="G390" s="14">
        <f>G391</f>
        <v>0</v>
      </c>
      <c r="H390" s="14">
        <f>H391</f>
        <v>0</v>
      </c>
      <c r="I390" s="34">
        <f t="shared" si="246"/>
        <v>8968.9</v>
      </c>
      <c r="J390" s="14">
        <f>J391</f>
        <v>0</v>
      </c>
      <c r="K390" s="14">
        <f>K391</f>
        <v>0</v>
      </c>
      <c r="L390" s="34">
        <f t="shared" si="262"/>
        <v>8968.9</v>
      </c>
      <c r="M390" s="14">
        <f t="shared" ref="M390:X390" si="268">M391</f>
        <v>0</v>
      </c>
      <c r="N390" s="14">
        <f t="shared" si="268"/>
        <v>0</v>
      </c>
      <c r="O390" s="34">
        <f t="shared" si="268"/>
        <v>8968.9</v>
      </c>
      <c r="P390" s="34">
        <f t="shared" si="268"/>
        <v>0</v>
      </c>
      <c r="Q390" s="34">
        <f t="shared" si="268"/>
        <v>0</v>
      </c>
      <c r="R390" s="34">
        <f t="shared" si="268"/>
        <v>8968.9</v>
      </c>
      <c r="S390" s="34">
        <f t="shared" si="268"/>
        <v>1287</v>
      </c>
      <c r="T390" s="34">
        <f t="shared" si="268"/>
        <v>0</v>
      </c>
      <c r="U390" s="34">
        <f t="shared" si="268"/>
        <v>10255.9</v>
      </c>
      <c r="V390" s="34">
        <f t="shared" si="268"/>
        <v>0</v>
      </c>
      <c r="W390" s="34">
        <f t="shared" si="268"/>
        <v>0</v>
      </c>
      <c r="X390" s="34">
        <f t="shared" si="268"/>
        <v>10255.9</v>
      </c>
      <c r="Y390" s="71"/>
    </row>
    <row r="391" spans="1:25" ht="75" customHeight="1">
      <c r="A391" s="8" t="s">
        <v>134</v>
      </c>
      <c r="B391" s="3" t="s">
        <v>86</v>
      </c>
      <c r="C391" s="3" t="s">
        <v>185</v>
      </c>
      <c r="D391" s="3" t="s">
        <v>191</v>
      </c>
      <c r="E391" s="3"/>
      <c r="F391" s="14">
        <f>F395+F399</f>
        <v>8968.9</v>
      </c>
      <c r="G391" s="14">
        <f>G395+G399</f>
        <v>0</v>
      </c>
      <c r="H391" s="14">
        <f>H395+H399</f>
        <v>0</v>
      </c>
      <c r="I391" s="34">
        <f t="shared" si="246"/>
        <v>8968.9</v>
      </c>
      <c r="J391" s="14">
        <f>J395+J399</f>
        <v>0</v>
      </c>
      <c r="K391" s="14">
        <f>K395+K399</f>
        <v>0</v>
      </c>
      <c r="L391" s="34">
        <f t="shared" si="262"/>
        <v>8968.9</v>
      </c>
      <c r="M391" s="14">
        <f>M395+M399</f>
        <v>0</v>
      </c>
      <c r="N391" s="14">
        <f>N395+N399</f>
        <v>0</v>
      </c>
      <c r="O391" s="34">
        <f>O395+O399</f>
        <v>8968.9</v>
      </c>
      <c r="P391" s="34">
        <f>P395+P399</f>
        <v>0</v>
      </c>
      <c r="Q391" s="34">
        <f>Q395+Q399</f>
        <v>0</v>
      </c>
      <c r="R391" s="34">
        <f t="shared" ref="R391:X391" si="269">R392+R395+R399</f>
        <v>8968.9</v>
      </c>
      <c r="S391" s="34">
        <f t="shared" si="269"/>
        <v>1287</v>
      </c>
      <c r="T391" s="34">
        <f t="shared" si="269"/>
        <v>0</v>
      </c>
      <c r="U391" s="34">
        <f t="shared" si="269"/>
        <v>10255.9</v>
      </c>
      <c r="V391" s="34">
        <f t="shared" si="269"/>
        <v>0</v>
      </c>
      <c r="W391" s="34">
        <f t="shared" si="269"/>
        <v>0</v>
      </c>
      <c r="X391" s="34">
        <f t="shared" si="269"/>
        <v>10255.9</v>
      </c>
      <c r="Y391" s="51"/>
    </row>
    <row r="392" spans="1:25" ht="90" customHeight="1">
      <c r="A392" s="8" t="s">
        <v>103</v>
      </c>
      <c r="B392" s="3" t="s">
        <v>86</v>
      </c>
      <c r="C392" s="3" t="s">
        <v>185</v>
      </c>
      <c r="D392" s="3" t="s">
        <v>102</v>
      </c>
      <c r="E392" s="3"/>
      <c r="F392" s="14"/>
      <c r="G392" s="14"/>
      <c r="H392" s="14"/>
      <c r="I392" s="34"/>
      <c r="J392" s="14"/>
      <c r="K392" s="14"/>
      <c r="L392" s="34"/>
      <c r="M392" s="14"/>
      <c r="N392" s="14"/>
      <c r="O392" s="34"/>
      <c r="P392" s="34"/>
      <c r="Q392" s="34"/>
      <c r="R392" s="34">
        <f t="shared" ref="R392:X393" si="270">R393</f>
        <v>0</v>
      </c>
      <c r="S392" s="34">
        <f t="shared" si="270"/>
        <v>1287</v>
      </c>
      <c r="T392" s="34">
        <f t="shared" si="270"/>
        <v>0</v>
      </c>
      <c r="U392" s="34">
        <f t="shared" si="270"/>
        <v>1287</v>
      </c>
      <c r="V392" s="34">
        <f t="shared" si="270"/>
        <v>0</v>
      </c>
      <c r="W392" s="34">
        <f t="shared" si="270"/>
        <v>0</v>
      </c>
      <c r="X392" s="34">
        <f t="shared" si="270"/>
        <v>1287</v>
      </c>
      <c r="Y392" s="51"/>
    </row>
    <row r="393" spans="1:25" ht="15.75" customHeight="1">
      <c r="A393" s="9" t="s">
        <v>132</v>
      </c>
      <c r="B393" s="3" t="s">
        <v>86</v>
      </c>
      <c r="C393" s="3" t="s">
        <v>185</v>
      </c>
      <c r="D393" s="3" t="s">
        <v>102</v>
      </c>
      <c r="E393" s="3" t="s">
        <v>131</v>
      </c>
      <c r="F393" s="14"/>
      <c r="G393" s="14"/>
      <c r="H393" s="14"/>
      <c r="I393" s="34"/>
      <c r="J393" s="14"/>
      <c r="K393" s="14"/>
      <c r="L393" s="34"/>
      <c r="M393" s="14"/>
      <c r="N393" s="14"/>
      <c r="O393" s="34"/>
      <c r="P393" s="34"/>
      <c r="Q393" s="34"/>
      <c r="R393" s="34">
        <f t="shared" si="270"/>
        <v>0</v>
      </c>
      <c r="S393" s="34">
        <f t="shared" si="270"/>
        <v>1287</v>
      </c>
      <c r="T393" s="34">
        <f t="shared" si="270"/>
        <v>0</v>
      </c>
      <c r="U393" s="34">
        <f t="shared" si="270"/>
        <v>1287</v>
      </c>
      <c r="V393" s="34">
        <f t="shared" si="270"/>
        <v>0</v>
      </c>
      <c r="W393" s="34">
        <f t="shared" si="270"/>
        <v>0</v>
      </c>
      <c r="X393" s="34">
        <f t="shared" si="270"/>
        <v>1287</v>
      </c>
      <c r="Y393" s="51"/>
    </row>
    <row r="394" spans="1:25" ht="60" customHeight="1">
      <c r="A394" s="8" t="s">
        <v>130</v>
      </c>
      <c r="B394" s="3" t="s">
        <v>86</v>
      </c>
      <c r="C394" s="3" t="s">
        <v>185</v>
      </c>
      <c r="D394" s="3" t="s">
        <v>102</v>
      </c>
      <c r="E394" s="3" t="s">
        <v>129</v>
      </c>
      <c r="F394" s="14"/>
      <c r="G394" s="14"/>
      <c r="H394" s="14"/>
      <c r="I394" s="34"/>
      <c r="J394" s="14"/>
      <c r="K394" s="14"/>
      <c r="L394" s="34"/>
      <c r="M394" s="14"/>
      <c r="N394" s="14"/>
      <c r="O394" s="34"/>
      <c r="P394" s="34"/>
      <c r="Q394" s="34"/>
      <c r="R394" s="34">
        <v>0</v>
      </c>
      <c r="S394" s="34">
        <v>1287</v>
      </c>
      <c r="T394" s="34"/>
      <c r="U394" s="34">
        <f>R394+S394+T394</f>
        <v>1287</v>
      </c>
      <c r="V394" s="34"/>
      <c r="W394" s="34"/>
      <c r="X394" s="34">
        <f>U394+V394+W394</f>
        <v>1287</v>
      </c>
      <c r="Y394" s="51"/>
    </row>
    <row r="395" spans="1:25" ht="165" customHeight="1">
      <c r="A395" s="30" t="s">
        <v>190</v>
      </c>
      <c r="B395" s="3" t="s">
        <v>86</v>
      </c>
      <c r="C395" s="3" t="s">
        <v>185</v>
      </c>
      <c r="D395" s="3" t="s">
        <v>189</v>
      </c>
      <c r="E395" s="3"/>
      <c r="F395" s="14">
        <f t="shared" ref="F395:V397" si="271">F396</f>
        <v>308.89999999999998</v>
      </c>
      <c r="G395" s="14">
        <f t="shared" si="271"/>
        <v>0</v>
      </c>
      <c r="H395" s="14">
        <f t="shared" si="271"/>
        <v>0</v>
      </c>
      <c r="I395" s="34">
        <f t="shared" si="246"/>
        <v>308.89999999999998</v>
      </c>
      <c r="J395" s="14">
        <f t="shared" si="271"/>
        <v>0</v>
      </c>
      <c r="K395" s="14">
        <f t="shared" si="271"/>
        <v>0</v>
      </c>
      <c r="L395" s="34">
        <f t="shared" si="262"/>
        <v>308.89999999999998</v>
      </c>
      <c r="M395" s="14">
        <f t="shared" si="271"/>
        <v>0</v>
      </c>
      <c r="N395" s="14">
        <f t="shared" si="271"/>
        <v>0</v>
      </c>
      <c r="O395" s="14">
        <f t="shared" si="271"/>
        <v>308.89999999999998</v>
      </c>
      <c r="P395" s="14">
        <f t="shared" si="271"/>
        <v>0</v>
      </c>
      <c r="Q395" s="14">
        <f t="shared" si="271"/>
        <v>0</v>
      </c>
      <c r="R395" s="14">
        <f t="shared" si="271"/>
        <v>308.89999999999998</v>
      </c>
      <c r="S395" s="14">
        <f t="shared" si="271"/>
        <v>0</v>
      </c>
      <c r="T395" s="14">
        <f t="shared" si="271"/>
        <v>0</v>
      </c>
      <c r="U395" s="14">
        <f t="shared" si="271"/>
        <v>308.89999999999998</v>
      </c>
      <c r="V395" s="14">
        <f t="shared" si="271"/>
        <v>0</v>
      </c>
      <c r="W395" s="14">
        <f t="shared" ref="V395:X396" si="272">W396</f>
        <v>0</v>
      </c>
      <c r="X395" s="14">
        <f t="shared" si="272"/>
        <v>308.89999999999998</v>
      </c>
      <c r="Y395" s="51"/>
    </row>
    <row r="396" spans="1:25" ht="15.75" customHeight="1">
      <c r="A396" s="9" t="s">
        <v>132</v>
      </c>
      <c r="B396" s="3" t="s">
        <v>86</v>
      </c>
      <c r="C396" s="3" t="s">
        <v>185</v>
      </c>
      <c r="D396" s="3" t="s">
        <v>189</v>
      </c>
      <c r="E396" s="3" t="s">
        <v>131</v>
      </c>
      <c r="F396" s="14">
        <f t="shared" si="271"/>
        <v>308.89999999999998</v>
      </c>
      <c r="G396" s="14">
        <f t="shared" si="271"/>
        <v>0</v>
      </c>
      <c r="H396" s="14">
        <f t="shared" si="271"/>
        <v>0</v>
      </c>
      <c r="I396" s="34">
        <f t="shared" si="246"/>
        <v>308.89999999999998</v>
      </c>
      <c r="J396" s="14">
        <f t="shared" si="271"/>
        <v>0</v>
      </c>
      <c r="K396" s="14">
        <f t="shared" si="271"/>
        <v>0</v>
      </c>
      <c r="L396" s="34">
        <f t="shared" si="262"/>
        <v>308.89999999999998</v>
      </c>
      <c r="M396" s="14">
        <f t="shared" si="271"/>
        <v>0</v>
      </c>
      <c r="N396" s="14">
        <f t="shared" si="271"/>
        <v>0</v>
      </c>
      <c r="O396" s="34">
        <f>L396+M396+N396</f>
        <v>308.89999999999998</v>
      </c>
      <c r="P396" s="14">
        <f t="shared" si="271"/>
        <v>0</v>
      </c>
      <c r="Q396" s="14">
        <f t="shared" si="271"/>
        <v>0</v>
      </c>
      <c r="R396" s="34">
        <f>O396+P396+Q396</f>
        <v>308.89999999999998</v>
      </c>
      <c r="S396" s="14">
        <f t="shared" si="271"/>
        <v>0</v>
      </c>
      <c r="T396" s="14">
        <f t="shared" si="271"/>
        <v>0</v>
      </c>
      <c r="U396" s="34">
        <f>R396+S396+T396</f>
        <v>308.89999999999998</v>
      </c>
      <c r="V396" s="14">
        <f t="shared" si="272"/>
        <v>0</v>
      </c>
      <c r="W396" s="14">
        <f t="shared" si="272"/>
        <v>0</v>
      </c>
      <c r="X396" s="34">
        <f>U396+V396+W396</f>
        <v>308.89999999999998</v>
      </c>
      <c r="Y396" s="51"/>
    </row>
    <row r="397" spans="1:25" ht="30">
      <c r="A397" s="9" t="s">
        <v>167</v>
      </c>
      <c r="B397" s="3" t="s">
        <v>86</v>
      </c>
      <c r="C397" s="3" t="s">
        <v>185</v>
      </c>
      <c r="D397" s="3" t="s">
        <v>189</v>
      </c>
      <c r="E397" s="3" t="s">
        <v>147</v>
      </c>
      <c r="F397" s="14">
        <f t="shared" si="271"/>
        <v>308.89999999999998</v>
      </c>
      <c r="G397" s="14">
        <f t="shared" si="271"/>
        <v>0</v>
      </c>
      <c r="H397" s="14">
        <f t="shared" si="271"/>
        <v>0</v>
      </c>
      <c r="I397" s="34">
        <f t="shared" si="246"/>
        <v>308.89999999999998</v>
      </c>
      <c r="J397" s="14">
        <f t="shared" si="271"/>
        <v>0</v>
      </c>
      <c r="K397" s="14">
        <f t="shared" si="271"/>
        <v>0</v>
      </c>
      <c r="L397" s="34">
        <f t="shared" si="262"/>
        <v>308.89999999999998</v>
      </c>
      <c r="M397" s="14"/>
      <c r="N397" s="14"/>
      <c r="O397" s="34">
        <f>L397+M397+N397</f>
        <v>308.89999999999998</v>
      </c>
      <c r="P397" s="14">
        <v>0</v>
      </c>
      <c r="Q397" s="14">
        <v>0</v>
      </c>
      <c r="R397" s="34">
        <f>O397+P397+Q397</f>
        <v>308.89999999999998</v>
      </c>
      <c r="S397" s="14">
        <v>0</v>
      </c>
      <c r="T397" s="14">
        <v>0</v>
      </c>
      <c r="U397" s="34">
        <f>R397+S397+T397</f>
        <v>308.89999999999998</v>
      </c>
      <c r="V397" s="14">
        <v>0</v>
      </c>
      <c r="W397" s="14">
        <v>0</v>
      </c>
      <c r="X397" s="34">
        <f>U397+V397+W397</f>
        <v>308.89999999999998</v>
      </c>
      <c r="Y397" s="51"/>
    </row>
    <row r="398" spans="1:25" ht="15.75" customHeight="1">
      <c r="A398" s="9" t="s">
        <v>187</v>
      </c>
      <c r="B398" s="3" t="s">
        <v>86</v>
      </c>
      <c r="C398" s="3" t="s">
        <v>185</v>
      </c>
      <c r="D398" s="3" t="s">
        <v>189</v>
      </c>
      <c r="E398" s="3" t="s">
        <v>147</v>
      </c>
      <c r="F398" s="14">
        <v>308.89999999999998</v>
      </c>
      <c r="G398" s="14"/>
      <c r="H398" s="14"/>
      <c r="I398" s="34">
        <f t="shared" si="246"/>
        <v>308.89999999999998</v>
      </c>
      <c r="J398" s="14"/>
      <c r="K398" s="14"/>
      <c r="L398" s="34">
        <f t="shared" si="262"/>
        <v>308.89999999999998</v>
      </c>
      <c r="M398" s="14"/>
      <c r="N398" s="14"/>
      <c r="O398" s="34">
        <f>L398+M398+N398</f>
        <v>308.89999999999998</v>
      </c>
      <c r="P398" s="14">
        <v>0</v>
      </c>
      <c r="Q398" s="14">
        <v>0</v>
      </c>
      <c r="R398" s="34">
        <f>O398+P398+Q398</f>
        <v>308.89999999999998</v>
      </c>
      <c r="S398" s="14"/>
      <c r="T398" s="14"/>
      <c r="U398" s="34">
        <f>R398+S398+T398</f>
        <v>308.89999999999998</v>
      </c>
      <c r="V398" s="14"/>
      <c r="W398" s="14"/>
      <c r="X398" s="34">
        <f>U398+V398+W398</f>
        <v>308.89999999999998</v>
      </c>
      <c r="Y398" s="51"/>
    </row>
    <row r="399" spans="1:25" ht="60" customHeight="1">
      <c r="A399" s="9" t="s">
        <v>188</v>
      </c>
      <c r="B399" s="3" t="s">
        <v>86</v>
      </c>
      <c r="C399" s="3" t="s">
        <v>185</v>
      </c>
      <c r="D399" s="3" t="s">
        <v>186</v>
      </c>
      <c r="E399" s="3"/>
      <c r="F399" s="14">
        <f t="shared" ref="F399:V400" si="273">F400</f>
        <v>8660</v>
      </c>
      <c r="G399" s="14">
        <f t="shared" si="273"/>
        <v>0</v>
      </c>
      <c r="H399" s="14">
        <f t="shared" si="273"/>
        <v>0</v>
      </c>
      <c r="I399" s="34">
        <f t="shared" si="246"/>
        <v>8660</v>
      </c>
      <c r="J399" s="14">
        <f t="shared" si="273"/>
        <v>0</v>
      </c>
      <c r="K399" s="14">
        <f t="shared" si="273"/>
        <v>0</v>
      </c>
      <c r="L399" s="34">
        <f t="shared" si="262"/>
        <v>8660</v>
      </c>
      <c r="M399" s="14">
        <f t="shared" si="273"/>
        <v>0</v>
      </c>
      <c r="N399" s="14">
        <f t="shared" si="273"/>
        <v>0</v>
      </c>
      <c r="O399" s="14">
        <f t="shared" si="273"/>
        <v>8660</v>
      </c>
      <c r="P399" s="14">
        <f t="shared" si="273"/>
        <v>0</v>
      </c>
      <c r="Q399" s="14">
        <f t="shared" si="273"/>
        <v>0</v>
      </c>
      <c r="R399" s="14">
        <f t="shared" si="273"/>
        <v>8660</v>
      </c>
      <c r="S399" s="14">
        <f t="shared" si="273"/>
        <v>0</v>
      </c>
      <c r="T399" s="14">
        <f t="shared" si="273"/>
        <v>0</v>
      </c>
      <c r="U399" s="14">
        <f t="shared" si="273"/>
        <v>8660</v>
      </c>
      <c r="V399" s="14">
        <f t="shared" si="273"/>
        <v>0</v>
      </c>
      <c r="W399" s="14">
        <f t="shared" ref="V399:X400" si="274">W400</f>
        <v>0</v>
      </c>
      <c r="X399" s="14">
        <f t="shared" si="274"/>
        <v>8660</v>
      </c>
      <c r="Y399" s="144"/>
    </row>
    <row r="400" spans="1:25" ht="15.75" customHeight="1">
      <c r="A400" s="9" t="s">
        <v>132</v>
      </c>
      <c r="B400" s="3" t="s">
        <v>86</v>
      </c>
      <c r="C400" s="3" t="s">
        <v>185</v>
      </c>
      <c r="D400" s="3" t="s">
        <v>186</v>
      </c>
      <c r="E400" s="3" t="s">
        <v>131</v>
      </c>
      <c r="F400" s="14">
        <f t="shared" si="273"/>
        <v>8660</v>
      </c>
      <c r="G400" s="14">
        <f t="shared" si="273"/>
        <v>0</v>
      </c>
      <c r="H400" s="14">
        <f t="shared" si="273"/>
        <v>0</v>
      </c>
      <c r="I400" s="34">
        <f t="shared" si="246"/>
        <v>8660</v>
      </c>
      <c r="J400" s="14">
        <f t="shared" si="273"/>
        <v>0</v>
      </c>
      <c r="K400" s="14">
        <f t="shared" si="273"/>
        <v>0</v>
      </c>
      <c r="L400" s="34">
        <f t="shared" si="262"/>
        <v>8660</v>
      </c>
      <c r="M400" s="14">
        <f t="shared" si="273"/>
        <v>0</v>
      </c>
      <c r="N400" s="14">
        <f t="shared" si="273"/>
        <v>0</v>
      </c>
      <c r="O400" s="34">
        <f>L400+M400+N400</f>
        <v>8660</v>
      </c>
      <c r="P400" s="14">
        <f t="shared" si="273"/>
        <v>0</v>
      </c>
      <c r="Q400" s="14">
        <f t="shared" si="273"/>
        <v>0</v>
      </c>
      <c r="R400" s="34">
        <f>O400+P400+Q400</f>
        <v>8660</v>
      </c>
      <c r="S400" s="14">
        <f t="shared" si="273"/>
        <v>0</v>
      </c>
      <c r="T400" s="14">
        <f t="shared" si="273"/>
        <v>0</v>
      </c>
      <c r="U400" s="34">
        <f>R400+S400+T400</f>
        <v>8660</v>
      </c>
      <c r="V400" s="14">
        <f t="shared" si="274"/>
        <v>0</v>
      </c>
      <c r="W400" s="14">
        <f t="shared" si="274"/>
        <v>0</v>
      </c>
      <c r="X400" s="34">
        <f>U400+V400+W400</f>
        <v>8660</v>
      </c>
      <c r="Y400" s="145"/>
    </row>
    <row r="401" spans="1:25" ht="60" customHeight="1">
      <c r="A401" s="8" t="s">
        <v>130</v>
      </c>
      <c r="B401" s="3" t="s">
        <v>86</v>
      </c>
      <c r="C401" s="3" t="s">
        <v>185</v>
      </c>
      <c r="D401" s="3" t="s">
        <v>186</v>
      </c>
      <c r="E401" s="3" t="s">
        <v>129</v>
      </c>
      <c r="F401" s="14">
        <v>8660</v>
      </c>
      <c r="G401" s="14"/>
      <c r="H401" s="14"/>
      <c r="I401" s="34">
        <f t="shared" si="246"/>
        <v>8660</v>
      </c>
      <c r="J401" s="14"/>
      <c r="K401" s="14"/>
      <c r="L401" s="34">
        <f t="shared" si="262"/>
        <v>8660</v>
      </c>
      <c r="M401" s="14"/>
      <c r="N401" s="14"/>
      <c r="O401" s="34">
        <f>L401+M401+N401</f>
        <v>8660</v>
      </c>
      <c r="P401" s="14">
        <v>0</v>
      </c>
      <c r="Q401" s="14">
        <v>0</v>
      </c>
      <c r="R401" s="34">
        <f>O401+P401+Q401</f>
        <v>8660</v>
      </c>
      <c r="S401" s="14"/>
      <c r="T401" s="14"/>
      <c r="U401" s="34">
        <f>R401+S401+T401</f>
        <v>8660</v>
      </c>
      <c r="V401" s="14"/>
      <c r="W401" s="14"/>
      <c r="X401" s="34">
        <f>U401+V401+W401</f>
        <v>8660</v>
      </c>
      <c r="Y401" s="146"/>
    </row>
    <row r="402" spans="1:25" ht="15.75" customHeight="1">
      <c r="A402" s="9" t="s">
        <v>502</v>
      </c>
      <c r="B402" s="3" t="s">
        <v>86</v>
      </c>
      <c r="C402" s="3" t="s">
        <v>185</v>
      </c>
      <c r="D402" s="3" t="s">
        <v>501</v>
      </c>
      <c r="E402" s="3"/>
      <c r="F402" s="14"/>
      <c r="G402" s="14"/>
      <c r="H402" s="14"/>
      <c r="I402" s="34"/>
      <c r="J402" s="14"/>
      <c r="K402" s="14"/>
      <c r="L402" s="34"/>
      <c r="M402" s="14"/>
      <c r="N402" s="14"/>
      <c r="O402" s="34">
        <f t="shared" ref="O402:X402" si="275">O403</f>
        <v>0</v>
      </c>
      <c r="P402" s="34">
        <f t="shared" si="275"/>
        <v>0</v>
      </c>
      <c r="Q402" s="34">
        <f t="shared" si="275"/>
        <v>18.2</v>
      </c>
      <c r="R402" s="34">
        <f t="shared" si="275"/>
        <v>18.2</v>
      </c>
      <c r="S402" s="34">
        <f t="shared" si="275"/>
        <v>0</v>
      </c>
      <c r="T402" s="34">
        <f t="shared" si="275"/>
        <v>0</v>
      </c>
      <c r="U402" s="34">
        <f t="shared" si="275"/>
        <v>18.2</v>
      </c>
      <c r="V402" s="34">
        <f t="shared" si="275"/>
        <v>0</v>
      </c>
      <c r="W402" s="34">
        <f t="shared" si="275"/>
        <v>0</v>
      </c>
      <c r="X402" s="34">
        <f t="shared" si="275"/>
        <v>18.2</v>
      </c>
      <c r="Y402" s="86"/>
    </row>
    <row r="403" spans="1:25" ht="60" customHeight="1">
      <c r="A403" s="13" t="s">
        <v>500</v>
      </c>
      <c r="B403" s="3" t="s">
        <v>86</v>
      </c>
      <c r="C403" s="3" t="s">
        <v>185</v>
      </c>
      <c r="D403" s="7" t="s">
        <v>497</v>
      </c>
      <c r="E403" s="3"/>
      <c r="F403" s="14"/>
      <c r="G403" s="14"/>
      <c r="H403" s="14"/>
      <c r="I403" s="34"/>
      <c r="J403" s="14"/>
      <c r="K403" s="14"/>
      <c r="L403" s="34"/>
      <c r="M403" s="14"/>
      <c r="N403" s="14"/>
      <c r="O403" s="34">
        <f t="shared" ref="O403:X404" si="276">O404</f>
        <v>0</v>
      </c>
      <c r="P403" s="34">
        <f t="shared" si="276"/>
        <v>0</v>
      </c>
      <c r="Q403" s="34">
        <f t="shared" si="276"/>
        <v>18.2</v>
      </c>
      <c r="R403" s="34">
        <f t="shared" si="276"/>
        <v>18.2</v>
      </c>
      <c r="S403" s="34">
        <f t="shared" si="276"/>
        <v>0</v>
      </c>
      <c r="T403" s="34">
        <f t="shared" si="276"/>
        <v>0</v>
      </c>
      <c r="U403" s="34">
        <f t="shared" si="276"/>
        <v>18.2</v>
      </c>
      <c r="V403" s="34">
        <f t="shared" si="276"/>
        <v>0</v>
      </c>
      <c r="W403" s="34">
        <f t="shared" si="276"/>
        <v>0</v>
      </c>
      <c r="X403" s="34">
        <f t="shared" si="276"/>
        <v>18.2</v>
      </c>
      <c r="Y403" s="103"/>
    </row>
    <row r="404" spans="1:25" ht="15.75" customHeight="1">
      <c r="A404" s="27" t="s">
        <v>132</v>
      </c>
      <c r="B404" s="3" t="s">
        <v>86</v>
      </c>
      <c r="C404" s="3" t="s">
        <v>185</v>
      </c>
      <c r="D404" s="7" t="s">
        <v>497</v>
      </c>
      <c r="E404" s="3" t="s">
        <v>131</v>
      </c>
      <c r="F404" s="14"/>
      <c r="G404" s="14"/>
      <c r="H404" s="14"/>
      <c r="I404" s="34"/>
      <c r="J404" s="14"/>
      <c r="K404" s="14"/>
      <c r="L404" s="34"/>
      <c r="M404" s="14"/>
      <c r="N404" s="14"/>
      <c r="O404" s="34">
        <f>O405</f>
        <v>0</v>
      </c>
      <c r="P404" s="34">
        <f t="shared" si="276"/>
        <v>0</v>
      </c>
      <c r="Q404" s="34">
        <f t="shared" si="276"/>
        <v>18.2</v>
      </c>
      <c r="R404" s="34">
        <f t="shared" si="276"/>
        <v>18.2</v>
      </c>
      <c r="S404" s="34">
        <f t="shared" si="276"/>
        <v>0</v>
      </c>
      <c r="T404" s="34">
        <f t="shared" si="276"/>
        <v>0</v>
      </c>
      <c r="U404" s="34">
        <f t="shared" si="276"/>
        <v>18.2</v>
      </c>
      <c r="V404" s="34">
        <f t="shared" si="276"/>
        <v>0</v>
      </c>
      <c r="W404" s="34">
        <f t="shared" si="276"/>
        <v>0</v>
      </c>
      <c r="X404" s="34">
        <f t="shared" si="276"/>
        <v>18.2</v>
      </c>
      <c r="Y404" s="71"/>
    </row>
    <row r="405" spans="1:25" ht="15.75" customHeight="1">
      <c r="A405" s="9" t="s">
        <v>148</v>
      </c>
      <c r="B405" s="3" t="s">
        <v>86</v>
      </c>
      <c r="C405" s="3" t="s">
        <v>185</v>
      </c>
      <c r="D405" s="7" t="s">
        <v>497</v>
      </c>
      <c r="E405" s="3" t="s">
        <v>147</v>
      </c>
      <c r="F405" s="14"/>
      <c r="G405" s="14"/>
      <c r="H405" s="14"/>
      <c r="I405" s="34"/>
      <c r="J405" s="14"/>
      <c r="K405" s="14"/>
      <c r="L405" s="34"/>
      <c r="M405" s="14"/>
      <c r="N405" s="14"/>
      <c r="O405" s="34">
        <v>0</v>
      </c>
      <c r="P405" s="14">
        <v>0</v>
      </c>
      <c r="Q405" s="14">
        <v>18.2</v>
      </c>
      <c r="R405" s="34">
        <f>O405+P405+Q405</f>
        <v>18.2</v>
      </c>
      <c r="S405" s="14"/>
      <c r="T405" s="14"/>
      <c r="U405" s="34">
        <f>R405+S405+T405</f>
        <v>18.2</v>
      </c>
      <c r="V405" s="14"/>
      <c r="W405" s="14"/>
      <c r="X405" s="34">
        <f>U405+V405+W405</f>
        <v>18.2</v>
      </c>
      <c r="Y405" s="51"/>
    </row>
    <row r="406" spans="1:25" ht="15.75" customHeight="1">
      <c r="A406" s="9" t="s">
        <v>125</v>
      </c>
      <c r="B406" s="3" t="s">
        <v>86</v>
      </c>
      <c r="C406" s="3" t="s">
        <v>185</v>
      </c>
      <c r="D406" s="3" t="s">
        <v>46</v>
      </c>
      <c r="E406" s="3"/>
      <c r="F406" s="14">
        <f t="shared" ref="F406:V408" si="277">F407</f>
        <v>697.4</v>
      </c>
      <c r="G406" s="14">
        <f t="shared" si="277"/>
        <v>0</v>
      </c>
      <c r="H406" s="14">
        <f t="shared" si="277"/>
        <v>0</v>
      </c>
      <c r="I406" s="34">
        <f t="shared" si="246"/>
        <v>697.4</v>
      </c>
      <c r="J406" s="14">
        <f t="shared" si="277"/>
        <v>0</v>
      </c>
      <c r="K406" s="14">
        <f t="shared" si="277"/>
        <v>0</v>
      </c>
      <c r="L406" s="34">
        <f t="shared" si="262"/>
        <v>697.4</v>
      </c>
      <c r="M406" s="14">
        <f t="shared" si="277"/>
        <v>0</v>
      </c>
      <c r="N406" s="14">
        <f t="shared" si="277"/>
        <v>0</v>
      </c>
      <c r="O406" s="34">
        <f t="shared" ref="O406:X406" si="278">O407</f>
        <v>697.4</v>
      </c>
      <c r="P406" s="34">
        <f t="shared" si="278"/>
        <v>0</v>
      </c>
      <c r="Q406" s="34">
        <f t="shared" si="278"/>
        <v>0</v>
      </c>
      <c r="R406" s="34">
        <f t="shared" si="278"/>
        <v>697.4</v>
      </c>
      <c r="S406" s="34">
        <f t="shared" si="278"/>
        <v>0</v>
      </c>
      <c r="T406" s="34">
        <f t="shared" si="278"/>
        <v>160</v>
      </c>
      <c r="U406" s="34">
        <f t="shared" si="278"/>
        <v>857.4</v>
      </c>
      <c r="V406" s="34">
        <f t="shared" si="278"/>
        <v>0</v>
      </c>
      <c r="W406" s="34">
        <f t="shared" si="278"/>
        <v>0</v>
      </c>
      <c r="X406" s="34">
        <f t="shared" si="278"/>
        <v>857.4</v>
      </c>
      <c r="Y406" s="71"/>
    </row>
    <row r="407" spans="1:25" ht="75" customHeight="1">
      <c r="A407" s="9" t="s">
        <v>124</v>
      </c>
      <c r="B407" s="3" t="s">
        <v>86</v>
      </c>
      <c r="C407" s="3" t="s">
        <v>185</v>
      </c>
      <c r="D407" s="3" t="s">
        <v>114</v>
      </c>
      <c r="E407" s="3"/>
      <c r="F407" s="14">
        <f t="shared" si="277"/>
        <v>697.4</v>
      </c>
      <c r="G407" s="14">
        <f t="shared" si="277"/>
        <v>0</v>
      </c>
      <c r="H407" s="14">
        <f t="shared" si="277"/>
        <v>0</v>
      </c>
      <c r="I407" s="34">
        <f t="shared" si="246"/>
        <v>697.4</v>
      </c>
      <c r="J407" s="14">
        <f t="shared" si="277"/>
        <v>0</v>
      </c>
      <c r="K407" s="14">
        <f t="shared" si="277"/>
        <v>0</v>
      </c>
      <c r="L407" s="34">
        <f t="shared" si="262"/>
        <v>697.4</v>
      </c>
      <c r="M407" s="14">
        <f t="shared" si="277"/>
        <v>0</v>
      </c>
      <c r="N407" s="14">
        <f t="shared" si="277"/>
        <v>0</v>
      </c>
      <c r="O407" s="14">
        <f t="shared" si="277"/>
        <v>697.4</v>
      </c>
      <c r="P407" s="14">
        <f t="shared" si="277"/>
        <v>0</v>
      </c>
      <c r="Q407" s="14">
        <f t="shared" si="277"/>
        <v>0</v>
      </c>
      <c r="R407" s="14">
        <f t="shared" si="277"/>
        <v>697.4</v>
      </c>
      <c r="S407" s="14">
        <f t="shared" si="277"/>
        <v>0</v>
      </c>
      <c r="T407" s="14">
        <f t="shared" si="277"/>
        <v>160</v>
      </c>
      <c r="U407" s="14">
        <f t="shared" si="277"/>
        <v>857.4</v>
      </c>
      <c r="V407" s="14">
        <f t="shared" si="277"/>
        <v>0</v>
      </c>
      <c r="W407" s="14">
        <f>W408</f>
        <v>0</v>
      </c>
      <c r="X407" s="14">
        <f>X408</f>
        <v>857.4</v>
      </c>
      <c r="Y407" s="71"/>
    </row>
    <row r="408" spans="1:25" ht="15.75" customHeight="1">
      <c r="A408" s="9" t="s">
        <v>132</v>
      </c>
      <c r="B408" s="3" t="s">
        <v>86</v>
      </c>
      <c r="C408" s="3" t="s">
        <v>185</v>
      </c>
      <c r="D408" s="3" t="s">
        <v>114</v>
      </c>
      <c r="E408" s="3" t="s">
        <v>131</v>
      </c>
      <c r="F408" s="14">
        <f t="shared" si="277"/>
        <v>697.4</v>
      </c>
      <c r="G408" s="14">
        <f t="shared" si="277"/>
        <v>0</v>
      </c>
      <c r="H408" s="14">
        <f t="shared" si="277"/>
        <v>0</v>
      </c>
      <c r="I408" s="34">
        <f t="shared" si="246"/>
        <v>697.4</v>
      </c>
      <c r="J408" s="14">
        <f t="shared" si="277"/>
        <v>0</v>
      </c>
      <c r="K408" s="14">
        <f t="shared" si="277"/>
        <v>0</v>
      </c>
      <c r="L408" s="34">
        <f t="shared" si="262"/>
        <v>697.4</v>
      </c>
      <c r="M408" s="14">
        <f t="shared" si="277"/>
        <v>0</v>
      </c>
      <c r="N408" s="14">
        <f t="shared" si="277"/>
        <v>0</v>
      </c>
      <c r="O408" s="34">
        <f>L408+M408+N408</f>
        <v>697.4</v>
      </c>
      <c r="P408" s="14">
        <f t="shared" si="277"/>
        <v>0</v>
      </c>
      <c r="Q408" s="14">
        <f t="shared" si="277"/>
        <v>0</v>
      </c>
      <c r="R408" s="34">
        <f>O408+P408+Q408</f>
        <v>697.4</v>
      </c>
      <c r="S408" s="14">
        <f t="shared" si="277"/>
        <v>0</v>
      </c>
      <c r="T408" s="14">
        <f t="shared" si="277"/>
        <v>160</v>
      </c>
      <c r="U408" s="34">
        <f>R408+S408+T408</f>
        <v>857.4</v>
      </c>
      <c r="V408" s="14">
        <f>V409</f>
        <v>0</v>
      </c>
      <c r="W408" s="14">
        <f>W409</f>
        <v>0</v>
      </c>
      <c r="X408" s="34">
        <f>U408+V408+W408</f>
        <v>857.4</v>
      </c>
      <c r="Y408" s="71"/>
    </row>
    <row r="409" spans="1:25" ht="60" customHeight="1">
      <c r="A409" s="8" t="s">
        <v>130</v>
      </c>
      <c r="B409" s="3" t="s">
        <v>86</v>
      </c>
      <c r="C409" s="3" t="s">
        <v>185</v>
      </c>
      <c r="D409" s="3" t="s">
        <v>114</v>
      </c>
      <c r="E409" s="3" t="s">
        <v>129</v>
      </c>
      <c r="F409" s="14">
        <v>697.4</v>
      </c>
      <c r="G409" s="14"/>
      <c r="H409" s="14"/>
      <c r="I409" s="34">
        <f t="shared" si="246"/>
        <v>697.4</v>
      </c>
      <c r="J409" s="14"/>
      <c r="K409" s="14"/>
      <c r="L409" s="34">
        <f t="shared" si="262"/>
        <v>697.4</v>
      </c>
      <c r="M409" s="14"/>
      <c r="N409" s="14"/>
      <c r="O409" s="34">
        <f>L409+M409+N409</f>
        <v>697.4</v>
      </c>
      <c r="P409" s="14">
        <v>0</v>
      </c>
      <c r="Q409" s="14">
        <v>0</v>
      </c>
      <c r="R409" s="34">
        <f>O409+P409+Q409</f>
        <v>697.4</v>
      </c>
      <c r="S409" s="14"/>
      <c r="T409" s="14">
        <v>160</v>
      </c>
      <c r="U409" s="34">
        <f>R409+S409+T409</f>
        <v>857.4</v>
      </c>
      <c r="V409" s="14"/>
      <c r="W409" s="14"/>
      <c r="X409" s="34">
        <f>U409+V409+W409</f>
        <v>857.4</v>
      </c>
      <c r="Y409" s="51"/>
    </row>
    <row r="410" spans="1:25" ht="15.75" customHeight="1">
      <c r="A410" s="9" t="s">
        <v>184</v>
      </c>
      <c r="B410" s="3" t="s">
        <v>86</v>
      </c>
      <c r="C410" s="3" t="s">
        <v>141</v>
      </c>
      <c r="D410" s="3"/>
      <c r="E410" s="3"/>
      <c r="F410" s="14" t="e">
        <f>F419+F440+F426+F502+F514</f>
        <v>#REF!</v>
      </c>
      <c r="G410" s="14" t="e">
        <f>G419+G440+G426+G502+G514</f>
        <v>#REF!</v>
      </c>
      <c r="H410" s="14" t="e">
        <f>H419+H440+H426+H502+H514</f>
        <v>#REF!</v>
      </c>
      <c r="I410" s="34" t="e">
        <f t="shared" si="246"/>
        <v>#REF!</v>
      </c>
      <c r="J410" s="14" t="e">
        <f>J419+J440+J426+J502+J514</f>
        <v>#REF!</v>
      </c>
      <c r="K410" s="14" t="e">
        <f>K419+K440+K426+K502+K514</f>
        <v>#REF!</v>
      </c>
      <c r="L410" s="34" t="e">
        <f t="shared" si="262"/>
        <v>#REF!</v>
      </c>
      <c r="M410" s="14" t="e">
        <f>M419+M440+M426+M502+M514</f>
        <v>#REF!</v>
      </c>
      <c r="N410" s="14" t="e">
        <f>N419+N440+N426+N502+N514</f>
        <v>#REF!</v>
      </c>
      <c r="O410" s="34" t="e">
        <f>O411+O419+O426+O440+O502+O514</f>
        <v>#REF!</v>
      </c>
      <c r="P410" s="14" t="e">
        <f>P411+P419+P440+P426+P502+P514</f>
        <v>#REF!</v>
      </c>
      <c r="Q410" s="14" t="e">
        <f>Q411+Q419+Q440+Q426+Q502+Q514</f>
        <v>#REF!</v>
      </c>
      <c r="R410" s="34" t="e">
        <f>O410+P410+Q410</f>
        <v>#REF!</v>
      </c>
      <c r="S410" s="14" t="e">
        <f t="shared" ref="S410:X410" si="279">S411+S419+S440+S426+S502+S514</f>
        <v>#REF!</v>
      </c>
      <c r="T410" s="14" t="e">
        <f t="shared" si="279"/>
        <v>#REF!</v>
      </c>
      <c r="U410" s="14">
        <f t="shared" si="279"/>
        <v>101676</v>
      </c>
      <c r="V410" s="14">
        <f t="shared" si="279"/>
        <v>0</v>
      </c>
      <c r="W410" s="14">
        <f t="shared" si="279"/>
        <v>257.3</v>
      </c>
      <c r="X410" s="14">
        <f t="shared" si="279"/>
        <v>102041.69999999998</v>
      </c>
      <c r="Y410" s="71"/>
    </row>
    <row r="411" spans="1:25" ht="15.75" customHeight="1">
      <c r="A411" s="9" t="s">
        <v>246</v>
      </c>
      <c r="B411" s="3" t="s">
        <v>86</v>
      </c>
      <c r="C411" s="7" t="s">
        <v>141</v>
      </c>
      <c r="D411" s="3" t="s">
        <v>245</v>
      </c>
      <c r="E411" s="3"/>
      <c r="F411" s="14" t="e">
        <f>#REF!</f>
        <v>#REF!</v>
      </c>
      <c r="G411" s="14" t="e">
        <f>#REF!</f>
        <v>#REF!</v>
      </c>
      <c r="H411" s="14" t="e">
        <f>#REF!</f>
        <v>#REF!</v>
      </c>
      <c r="I411" s="34" t="e">
        <f t="shared" si="246"/>
        <v>#REF!</v>
      </c>
      <c r="J411" s="14" t="e">
        <f>#REF!</f>
        <v>#REF!</v>
      </c>
      <c r="K411" s="14" t="e">
        <f>#REF!</f>
        <v>#REF!</v>
      </c>
      <c r="L411" s="34" t="e">
        <f t="shared" si="262"/>
        <v>#REF!</v>
      </c>
      <c r="M411" s="14" t="e">
        <f>#REF!</f>
        <v>#REF!</v>
      </c>
      <c r="N411" s="14" t="e">
        <f>#REF!</f>
        <v>#REF!</v>
      </c>
      <c r="O411" s="34">
        <f t="shared" ref="O411:U411" si="280">O412+O415</f>
        <v>0</v>
      </c>
      <c r="P411" s="34">
        <f t="shared" si="280"/>
        <v>24</v>
      </c>
      <c r="Q411" s="34">
        <f t="shared" si="280"/>
        <v>100</v>
      </c>
      <c r="R411" s="34">
        <f t="shared" si="280"/>
        <v>124</v>
      </c>
      <c r="S411" s="34">
        <f t="shared" si="280"/>
        <v>0</v>
      </c>
      <c r="T411" s="34">
        <f t="shared" si="280"/>
        <v>0</v>
      </c>
      <c r="U411" s="34">
        <f t="shared" si="280"/>
        <v>124</v>
      </c>
      <c r="V411" s="34">
        <f>V412+V415</f>
        <v>0</v>
      </c>
      <c r="W411" s="34">
        <f>W412+W415</f>
        <v>0</v>
      </c>
      <c r="X411" s="34">
        <f>X412+X415</f>
        <v>124</v>
      </c>
      <c r="Y411" s="71"/>
    </row>
    <row r="412" spans="1:25" ht="15.75" customHeight="1">
      <c r="A412" s="20" t="s">
        <v>441</v>
      </c>
      <c r="B412" s="3" t="s">
        <v>86</v>
      </c>
      <c r="C412" s="3" t="s">
        <v>141</v>
      </c>
      <c r="D412" s="3" t="s">
        <v>443</v>
      </c>
      <c r="E412" s="3"/>
      <c r="F412" s="14"/>
      <c r="G412" s="14"/>
      <c r="H412" s="14"/>
      <c r="I412" s="34"/>
      <c r="J412" s="14"/>
      <c r="K412" s="14"/>
      <c r="L412" s="34">
        <f t="shared" ref="L412:X413" si="281">L413</f>
        <v>0</v>
      </c>
      <c r="M412" s="34">
        <f t="shared" si="281"/>
        <v>200</v>
      </c>
      <c r="N412" s="34">
        <f t="shared" si="281"/>
        <v>0</v>
      </c>
      <c r="O412" s="34">
        <f t="shared" si="281"/>
        <v>0</v>
      </c>
      <c r="P412" s="34">
        <f t="shared" si="281"/>
        <v>24</v>
      </c>
      <c r="Q412" s="34">
        <f t="shared" si="281"/>
        <v>0</v>
      </c>
      <c r="R412" s="34">
        <f t="shared" si="281"/>
        <v>24</v>
      </c>
      <c r="S412" s="34">
        <f t="shared" si="281"/>
        <v>0</v>
      </c>
      <c r="T412" s="34">
        <f t="shared" si="281"/>
        <v>0</v>
      </c>
      <c r="U412" s="34">
        <f t="shared" si="281"/>
        <v>24</v>
      </c>
      <c r="V412" s="34">
        <f t="shared" si="281"/>
        <v>0</v>
      </c>
      <c r="W412" s="34">
        <f t="shared" si="281"/>
        <v>0</v>
      </c>
      <c r="X412" s="34">
        <f t="shared" si="281"/>
        <v>24</v>
      </c>
      <c r="Y412" s="100"/>
    </row>
    <row r="413" spans="1:25" ht="15.75" customHeight="1">
      <c r="A413" s="9" t="s">
        <v>132</v>
      </c>
      <c r="B413" s="3" t="s">
        <v>86</v>
      </c>
      <c r="C413" s="3" t="s">
        <v>141</v>
      </c>
      <c r="D413" s="3" t="s">
        <v>443</v>
      </c>
      <c r="E413" s="3" t="s">
        <v>131</v>
      </c>
      <c r="F413" s="14"/>
      <c r="G413" s="14"/>
      <c r="H413" s="14"/>
      <c r="I413" s="34"/>
      <c r="J413" s="14"/>
      <c r="K413" s="14"/>
      <c r="L413" s="34"/>
      <c r="M413" s="14">
        <v>200</v>
      </c>
      <c r="N413" s="14"/>
      <c r="O413" s="34">
        <v>0</v>
      </c>
      <c r="P413" s="14">
        <v>24</v>
      </c>
      <c r="Q413" s="14">
        <v>0</v>
      </c>
      <c r="R413" s="34">
        <f>R414</f>
        <v>24</v>
      </c>
      <c r="S413" s="34">
        <f t="shared" si="281"/>
        <v>0</v>
      </c>
      <c r="T413" s="34">
        <f t="shared" si="281"/>
        <v>0</v>
      </c>
      <c r="U413" s="34">
        <f t="shared" si="281"/>
        <v>24</v>
      </c>
      <c r="V413" s="34">
        <f t="shared" si="281"/>
        <v>0</v>
      </c>
      <c r="W413" s="34">
        <f t="shared" si="281"/>
        <v>0</v>
      </c>
      <c r="X413" s="34">
        <f t="shared" si="281"/>
        <v>24</v>
      </c>
      <c r="Y413" s="100"/>
    </row>
    <row r="414" spans="1:25" ht="15.75" customHeight="1">
      <c r="A414" s="9" t="s">
        <v>148</v>
      </c>
      <c r="B414" s="3" t="s">
        <v>86</v>
      </c>
      <c r="C414" s="3" t="s">
        <v>141</v>
      </c>
      <c r="D414" s="3" t="s">
        <v>443</v>
      </c>
      <c r="E414" s="3" t="s">
        <v>147</v>
      </c>
      <c r="F414" s="14"/>
      <c r="G414" s="14"/>
      <c r="H414" s="14"/>
      <c r="I414" s="34"/>
      <c r="J414" s="14"/>
      <c r="K414" s="14"/>
      <c r="L414" s="34"/>
      <c r="M414" s="14"/>
      <c r="N414" s="14"/>
      <c r="O414" s="34"/>
      <c r="P414" s="34"/>
      <c r="Q414" s="34"/>
      <c r="R414" s="34">
        <v>24</v>
      </c>
      <c r="S414" s="34">
        <v>0</v>
      </c>
      <c r="T414" s="34">
        <v>0</v>
      </c>
      <c r="U414" s="34">
        <f>R414+S414+T414</f>
        <v>24</v>
      </c>
      <c r="V414" s="34"/>
      <c r="W414" s="34"/>
      <c r="X414" s="34">
        <f>U414+V414+W414</f>
        <v>24</v>
      </c>
      <c r="Y414" s="100"/>
    </row>
    <row r="415" spans="1:25" ht="15.75" customHeight="1">
      <c r="A415" s="9" t="s">
        <v>244</v>
      </c>
      <c r="B415" s="3" t="s">
        <v>86</v>
      </c>
      <c r="C415" s="7" t="s">
        <v>141</v>
      </c>
      <c r="D415" s="3" t="s">
        <v>243</v>
      </c>
      <c r="E415" s="3"/>
      <c r="F415" s="14" t="e">
        <f>F416</f>
        <v>#REF!</v>
      </c>
      <c r="G415" s="14" t="e">
        <f>G416</f>
        <v>#REF!</v>
      </c>
      <c r="H415" s="14" t="e">
        <f>H416</f>
        <v>#REF!</v>
      </c>
      <c r="I415" s="34" t="e">
        <f>F415+G415+H415</f>
        <v>#REF!</v>
      </c>
      <c r="J415" s="14" t="e">
        <f>J416</f>
        <v>#REF!</v>
      </c>
      <c r="K415" s="14" t="e">
        <f>K416</f>
        <v>#REF!</v>
      </c>
      <c r="L415" s="34" t="e">
        <f>I415+J415+K415</f>
        <v>#REF!</v>
      </c>
      <c r="M415" s="14" t="e">
        <f t="shared" ref="M415:X415" si="282">M416</f>
        <v>#REF!</v>
      </c>
      <c r="N415" s="14" t="e">
        <f t="shared" si="282"/>
        <v>#REF!</v>
      </c>
      <c r="O415" s="34">
        <f t="shared" si="282"/>
        <v>0</v>
      </c>
      <c r="P415" s="34">
        <f t="shared" si="282"/>
        <v>0</v>
      </c>
      <c r="Q415" s="34">
        <f t="shared" si="282"/>
        <v>100</v>
      </c>
      <c r="R415" s="34">
        <f t="shared" si="282"/>
        <v>100</v>
      </c>
      <c r="S415" s="34">
        <f t="shared" si="282"/>
        <v>0</v>
      </c>
      <c r="T415" s="34">
        <f t="shared" si="282"/>
        <v>0</v>
      </c>
      <c r="U415" s="34">
        <f t="shared" si="282"/>
        <v>100</v>
      </c>
      <c r="V415" s="34">
        <f t="shared" si="282"/>
        <v>0</v>
      </c>
      <c r="W415" s="34">
        <f t="shared" si="282"/>
        <v>0</v>
      </c>
      <c r="X415" s="34">
        <f t="shared" si="282"/>
        <v>100</v>
      </c>
      <c r="Y415" s="71"/>
    </row>
    <row r="416" spans="1:25" ht="30" customHeight="1">
      <c r="A416" s="9" t="s">
        <v>232</v>
      </c>
      <c r="B416" s="3" t="s">
        <v>86</v>
      </c>
      <c r="C416" s="3" t="s">
        <v>141</v>
      </c>
      <c r="D416" s="3" t="s">
        <v>229</v>
      </c>
      <c r="E416" s="3"/>
      <c r="F416" s="14" t="e">
        <f>#REF!</f>
        <v>#REF!</v>
      </c>
      <c r="G416" s="14" t="e">
        <f>#REF!</f>
        <v>#REF!</v>
      </c>
      <c r="H416" s="14" t="e">
        <f>#REF!</f>
        <v>#REF!</v>
      </c>
      <c r="I416" s="34" t="e">
        <f>F416+G416+H416</f>
        <v>#REF!</v>
      </c>
      <c r="J416" s="14" t="e">
        <f>#REF!</f>
        <v>#REF!</v>
      </c>
      <c r="K416" s="14" t="e">
        <f>#REF!</f>
        <v>#REF!</v>
      </c>
      <c r="L416" s="34" t="e">
        <f>I416+J416+K416</f>
        <v>#REF!</v>
      </c>
      <c r="M416" s="14" t="e">
        <f>#REF!</f>
        <v>#REF!</v>
      </c>
      <c r="N416" s="14" t="e">
        <f>#REF!</f>
        <v>#REF!</v>
      </c>
      <c r="O416" s="34">
        <f t="shared" ref="O416:X416" si="283">O417</f>
        <v>0</v>
      </c>
      <c r="P416" s="34">
        <f t="shared" si="283"/>
        <v>0</v>
      </c>
      <c r="Q416" s="34">
        <f t="shared" si="283"/>
        <v>100</v>
      </c>
      <c r="R416" s="34">
        <f t="shared" si="283"/>
        <v>100</v>
      </c>
      <c r="S416" s="34">
        <f t="shared" si="283"/>
        <v>0</v>
      </c>
      <c r="T416" s="34">
        <f t="shared" si="283"/>
        <v>0</v>
      </c>
      <c r="U416" s="34">
        <f t="shared" si="283"/>
        <v>100</v>
      </c>
      <c r="V416" s="34">
        <f t="shared" si="283"/>
        <v>0</v>
      </c>
      <c r="W416" s="34">
        <f t="shared" si="283"/>
        <v>0</v>
      </c>
      <c r="X416" s="34">
        <f t="shared" si="283"/>
        <v>100</v>
      </c>
      <c r="Y416" s="71"/>
    </row>
    <row r="417" spans="1:25" ht="15.75" customHeight="1">
      <c r="A417" s="9" t="s">
        <v>146</v>
      </c>
      <c r="B417" s="3" t="s">
        <v>86</v>
      </c>
      <c r="C417" s="3" t="s">
        <v>141</v>
      </c>
      <c r="D417" s="7" t="s">
        <v>229</v>
      </c>
      <c r="E417" s="3" t="s">
        <v>145</v>
      </c>
      <c r="F417" s="14" t="e">
        <f t="shared" ref="F417:N417" si="284">F418</f>
        <v>#REF!</v>
      </c>
      <c r="G417" s="14" t="e">
        <f t="shared" si="284"/>
        <v>#REF!</v>
      </c>
      <c r="H417" s="14" t="e">
        <f t="shared" si="284"/>
        <v>#REF!</v>
      </c>
      <c r="I417" s="34" t="e">
        <f>F417+G417+H417</f>
        <v>#REF!</v>
      </c>
      <c r="J417" s="14" t="e">
        <f t="shared" si="284"/>
        <v>#REF!</v>
      </c>
      <c r="K417" s="14" t="e">
        <f t="shared" si="284"/>
        <v>#REF!</v>
      </c>
      <c r="L417" s="34" t="e">
        <f>I417+J417+K417</f>
        <v>#REF!</v>
      </c>
      <c r="M417" s="14" t="e">
        <f t="shared" si="284"/>
        <v>#REF!</v>
      </c>
      <c r="N417" s="14" t="e">
        <f t="shared" si="284"/>
        <v>#REF!</v>
      </c>
      <c r="O417" s="34">
        <f>O418</f>
        <v>0</v>
      </c>
      <c r="P417" s="34">
        <f>P418</f>
        <v>0</v>
      </c>
      <c r="Q417" s="34">
        <f>Q418</f>
        <v>100</v>
      </c>
      <c r="R417" s="34">
        <f>O417+P417+Q417</f>
        <v>100</v>
      </c>
      <c r="S417" s="34">
        <f>S418</f>
        <v>0</v>
      </c>
      <c r="T417" s="34">
        <f>T418</f>
        <v>0</v>
      </c>
      <c r="U417" s="34">
        <f>R417+S417+T417</f>
        <v>100</v>
      </c>
      <c r="V417" s="34">
        <f>V418</f>
        <v>0</v>
      </c>
      <c r="W417" s="34">
        <f>W418</f>
        <v>0</v>
      </c>
      <c r="X417" s="34">
        <f>U417+V417+W417</f>
        <v>100</v>
      </c>
      <c r="Y417" s="71"/>
    </row>
    <row r="418" spans="1:25" ht="15.75" customHeight="1">
      <c r="A418" s="9" t="s">
        <v>458</v>
      </c>
      <c r="B418" s="3" t="s">
        <v>86</v>
      </c>
      <c r="C418" s="3" t="s">
        <v>141</v>
      </c>
      <c r="D418" s="7" t="s">
        <v>229</v>
      </c>
      <c r="E418" s="3" t="s">
        <v>140</v>
      </c>
      <c r="F418" s="14" t="e">
        <f>#REF!</f>
        <v>#REF!</v>
      </c>
      <c r="G418" s="14" t="e">
        <f>#REF!</f>
        <v>#REF!</v>
      </c>
      <c r="H418" s="14" t="e">
        <f>#REF!</f>
        <v>#REF!</v>
      </c>
      <c r="I418" s="34" t="e">
        <f>F418+G418+H418</f>
        <v>#REF!</v>
      </c>
      <c r="J418" s="14" t="e">
        <f>#REF!</f>
        <v>#REF!</v>
      </c>
      <c r="K418" s="14" t="e">
        <f>#REF!</f>
        <v>#REF!</v>
      </c>
      <c r="L418" s="34" t="e">
        <f>I418+J418+K418</f>
        <v>#REF!</v>
      </c>
      <c r="M418" s="14" t="e">
        <f>#REF!</f>
        <v>#REF!</v>
      </c>
      <c r="N418" s="14" t="e">
        <f>#REF!</f>
        <v>#REF!</v>
      </c>
      <c r="O418" s="34">
        <v>0</v>
      </c>
      <c r="P418" s="14">
        <v>0</v>
      </c>
      <c r="Q418" s="14">
        <v>100</v>
      </c>
      <c r="R418" s="34">
        <f>O418+P418+Q418</f>
        <v>100</v>
      </c>
      <c r="S418" s="14"/>
      <c r="T418" s="14"/>
      <c r="U418" s="34">
        <f>R418+S418+T418</f>
        <v>100</v>
      </c>
      <c r="V418" s="14"/>
      <c r="W418" s="14"/>
      <c r="X418" s="34">
        <f>U418+V418+W418</f>
        <v>100</v>
      </c>
      <c r="Y418" s="51"/>
    </row>
    <row r="419" spans="1:25" ht="15.75" customHeight="1">
      <c r="A419" s="9" t="s">
        <v>183</v>
      </c>
      <c r="B419" s="3" t="s">
        <v>86</v>
      </c>
      <c r="C419" s="3" t="s">
        <v>141</v>
      </c>
      <c r="D419" s="7" t="s">
        <v>182</v>
      </c>
      <c r="E419" s="3"/>
      <c r="F419" s="14">
        <f t="shared" ref="F419:V424" si="285">F420</f>
        <v>1277.5999999999999</v>
      </c>
      <c r="G419" s="14">
        <f t="shared" si="285"/>
        <v>0</v>
      </c>
      <c r="H419" s="14">
        <f t="shared" si="285"/>
        <v>0</v>
      </c>
      <c r="I419" s="34">
        <f t="shared" si="246"/>
        <v>1277.5999999999999</v>
      </c>
      <c r="J419" s="14">
        <f t="shared" si="285"/>
        <v>0</v>
      </c>
      <c r="K419" s="14">
        <f t="shared" si="285"/>
        <v>0</v>
      </c>
      <c r="L419" s="34">
        <f t="shared" si="262"/>
        <v>1277.5999999999999</v>
      </c>
      <c r="M419" s="14">
        <f t="shared" si="285"/>
        <v>14.4</v>
      </c>
      <c r="N419" s="14">
        <f t="shared" si="285"/>
        <v>0</v>
      </c>
      <c r="O419" s="34">
        <f t="shared" ref="O419:X419" si="286">O420</f>
        <v>1292</v>
      </c>
      <c r="P419" s="34">
        <f t="shared" si="286"/>
        <v>0</v>
      </c>
      <c r="Q419" s="34">
        <f t="shared" si="286"/>
        <v>0</v>
      </c>
      <c r="R419" s="34">
        <f t="shared" si="286"/>
        <v>1292</v>
      </c>
      <c r="S419" s="34">
        <f t="shared" si="286"/>
        <v>314</v>
      </c>
      <c r="T419" s="34">
        <f t="shared" si="286"/>
        <v>0</v>
      </c>
      <c r="U419" s="34">
        <f t="shared" si="286"/>
        <v>1606</v>
      </c>
      <c r="V419" s="34">
        <f t="shared" si="286"/>
        <v>0</v>
      </c>
      <c r="W419" s="34">
        <f t="shared" si="286"/>
        <v>0</v>
      </c>
      <c r="X419" s="34">
        <f t="shared" si="286"/>
        <v>1606</v>
      </c>
      <c r="Y419" s="71"/>
    </row>
    <row r="420" spans="1:25" ht="90" customHeight="1">
      <c r="A420" s="9" t="s">
        <v>181</v>
      </c>
      <c r="B420" s="3" t="s">
        <v>86</v>
      </c>
      <c r="C420" s="3" t="s">
        <v>141</v>
      </c>
      <c r="D420" s="7" t="s">
        <v>180</v>
      </c>
      <c r="E420" s="3"/>
      <c r="F420" s="14">
        <f t="shared" si="285"/>
        <v>1277.5999999999999</v>
      </c>
      <c r="G420" s="14">
        <f t="shared" si="285"/>
        <v>0</v>
      </c>
      <c r="H420" s="14">
        <f t="shared" si="285"/>
        <v>0</v>
      </c>
      <c r="I420" s="34">
        <f t="shared" si="246"/>
        <v>1277.5999999999999</v>
      </c>
      <c r="J420" s="14">
        <f t="shared" si="285"/>
        <v>0</v>
      </c>
      <c r="K420" s="14">
        <f t="shared" si="285"/>
        <v>0</v>
      </c>
      <c r="L420" s="34">
        <f t="shared" si="262"/>
        <v>1277.5999999999999</v>
      </c>
      <c r="M420" s="14">
        <f t="shared" si="285"/>
        <v>14.4</v>
      </c>
      <c r="N420" s="14">
        <f t="shared" si="285"/>
        <v>0</v>
      </c>
      <c r="O420" s="14">
        <f t="shared" si="285"/>
        <v>1292</v>
      </c>
      <c r="P420" s="14">
        <f t="shared" si="285"/>
        <v>0</v>
      </c>
      <c r="Q420" s="14">
        <f t="shared" si="285"/>
        <v>0</v>
      </c>
      <c r="R420" s="14">
        <f t="shared" si="285"/>
        <v>1292</v>
      </c>
      <c r="S420" s="14">
        <f t="shared" si="285"/>
        <v>314</v>
      </c>
      <c r="T420" s="14">
        <f t="shared" si="285"/>
        <v>0</v>
      </c>
      <c r="U420" s="14">
        <f>U421</f>
        <v>1606</v>
      </c>
      <c r="V420" s="14">
        <f t="shared" si="285"/>
        <v>0</v>
      </c>
      <c r="W420" s="14">
        <f t="shared" ref="W420:X424" si="287">W421</f>
        <v>0</v>
      </c>
      <c r="X420" s="14">
        <f t="shared" si="287"/>
        <v>1606</v>
      </c>
      <c r="Y420" s="71"/>
    </row>
    <row r="421" spans="1:25" ht="15.75" customHeight="1">
      <c r="A421" s="9" t="s">
        <v>132</v>
      </c>
      <c r="B421" s="3" t="s">
        <v>86</v>
      </c>
      <c r="C421" s="3" t="s">
        <v>141</v>
      </c>
      <c r="D421" s="7" t="s">
        <v>180</v>
      </c>
      <c r="E421" s="3" t="s">
        <v>131</v>
      </c>
      <c r="F421" s="14">
        <f>F424</f>
        <v>1277.5999999999999</v>
      </c>
      <c r="G421" s="14">
        <f>G424</f>
        <v>0</v>
      </c>
      <c r="H421" s="14">
        <f>H424</f>
        <v>0</v>
      </c>
      <c r="I421" s="34">
        <f t="shared" si="246"/>
        <v>1277.5999999999999</v>
      </c>
      <c r="J421" s="14">
        <f>J424</f>
        <v>0</v>
      </c>
      <c r="K421" s="14">
        <f>K424</f>
        <v>0</v>
      </c>
      <c r="L421" s="34">
        <f t="shared" si="262"/>
        <v>1277.5999999999999</v>
      </c>
      <c r="M421" s="14">
        <f t="shared" ref="M421:T421" si="288">M424</f>
        <v>14.4</v>
      </c>
      <c r="N421" s="14">
        <f t="shared" si="288"/>
        <v>0</v>
      </c>
      <c r="O421" s="14">
        <f t="shared" si="288"/>
        <v>1292</v>
      </c>
      <c r="P421" s="14">
        <f t="shared" si="288"/>
        <v>0</v>
      </c>
      <c r="Q421" s="14">
        <f t="shared" si="288"/>
        <v>0</v>
      </c>
      <c r="R421" s="12">
        <f t="shared" si="288"/>
        <v>1292</v>
      </c>
      <c r="S421" s="14">
        <f t="shared" si="288"/>
        <v>314</v>
      </c>
      <c r="T421" s="14">
        <f t="shared" si="288"/>
        <v>0</v>
      </c>
      <c r="U421" s="12">
        <f>U424+U422</f>
        <v>1606</v>
      </c>
      <c r="V421" s="12">
        <f t="shared" ref="V421:X421" si="289">V424+V422</f>
        <v>0</v>
      </c>
      <c r="W421" s="12">
        <f t="shared" si="289"/>
        <v>0</v>
      </c>
      <c r="X421" s="12">
        <f t="shared" si="289"/>
        <v>1606</v>
      </c>
      <c r="Y421" s="141" t="s">
        <v>533</v>
      </c>
    </row>
    <row r="422" spans="1:25" ht="60">
      <c r="A422" s="8" t="s">
        <v>130</v>
      </c>
      <c r="B422" s="135" t="s">
        <v>86</v>
      </c>
      <c r="C422" s="135" t="s">
        <v>141</v>
      </c>
      <c r="D422" s="7" t="s">
        <v>180</v>
      </c>
      <c r="E422" s="135" t="s">
        <v>129</v>
      </c>
      <c r="F422" s="14"/>
      <c r="G422" s="14"/>
      <c r="H422" s="14"/>
      <c r="I422" s="34"/>
      <c r="J422" s="14"/>
      <c r="K422" s="14"/>
      <c r="L422" s="34"/>
      <c r="M422" s="14"/>
      <c r="N422" s="14"/>
      <c r="O422" s="34"/>
      <c r="P422" s="14"/>
      <c r="Q422" s="14"/>
      <c r="R422" s="37"/>
      <c r="S422" s="34"/>
      <c r="T422" s="34"/>
      <c r="U422" s="37">
        <f>U423</f>
        <v>0</v>
      </c>
      <c r="V422" s="37">
        <f t="shared" ref="V422:X422" si="290">V423</f>
        <v>1606</v>
      </c>
      <c r="W422" s="37">
        <f t="shared" si="290"/>
        <v>0</v>
      </c>
      <c r="X422" s="37">
        <f t="shared" si="290"/>
        <v>1606</v>
      </c>
      <c r="Y422" s="142"/>
    </row>
    <row r="423" spans="1:25" ht="15.75" customHeight="1">
      <c r="A423" s="9" t="s">
        <v>14</v>
      </c>
      <c r="B423" s="135" t="s">
        <v>86</v>
      </c>
      <c r="C423" s="135" t="s">
        <v>141</v>
      </c>
      <c r="D423" s="7" t="s">
        <v>180</v>
      </c>
      <c r="E423" s="135" t="s">
        <v>129</v>
      </c>
      <c r="F423" s="14"/>
      <c r="G423" s="14"/>
      <c r="H423" s="14"/>
      <c r="I423" s="34"/>
      <c r="J423" s="14"/>
      <c r="K423" s="14"/>
      <c r="L423" s="34"/>
      <c r="M423" s="14"/>
      <c r="N423" s="14"/>
      <c r="O423" s="34"/>
      <c r="P423" s="14"/>
      <c r="Q423" s="14"/>
      <c r="R423" s="37"/>
      <c r="S423" s="34"/>
      <c r="T423" s="34"/>
      <c r="U423" s="37">
        <v>0</v>
      </c>
      <c r="V423" s="34">
        <v>1606</v>
      </c>
      <c r="W423" s="34"/>
      <c r="X423" s="37">
        <f>U423+V423+W423</f>
        <v>1606</v>
      </c>
      <c r="Y423" s="142"/>
    </row>
    <row r="424" spans="1:25" ht="30">
      <c r="A424" s="9" t="s">
        <v>167</v>
      </c>
      <c r="B424" s="3" t="s">
        <v>86</v>
      </c>
      <c r="C424" s="3" t="s">
        <v>141</v>
      </c>
      <c r="D424" s="7" t="s">
        <v>180</v>
      </c>
      <c r="E424" s="3" t="s">
        <v>147</v>
      </c>
      <c r="F424" s="14">
        <f t="shared" si="285"/>
        <v>1277.5999999999999</v>
      </c>
      <c r="G424" s="14">
        <f t="shared" si="285"/>
        <v>0</v>
      </c>
      <c r="H424" s="14">
        <f t="shared" si="285"/>
        <v>0</v>
      </c>
      <c r="I424" s="34">
        <f t="shared" si="246"/>
        <v>1277.5999999999999</v>
      </c>
      <c r="J424" s="14">
        <f t="shared" si="285"/>
        <v>0</v>
      </c>
      <c r="K424" s="14">
        <f t="shared" si="285"/>
        <v>0</v>
      </c>
      <c r="L424" s="34">
        <f t="shared" si="262"/>
        <v>1277.5999999999999</v>
      </c>
      <c r="M424" s="14">
        <f>M425</f>
        <v>14.4</v>
      </c>
      <c r="N424" s="14"/>
      <c r="O424" s="34">
        <f>L424+M424+N424</f>
        <v>1292</v>
      </c>
      <c r="P424" s="14">
        <v>0</v>
      </c>
      <c r="Q424" s="14">
        <v>0</v>
      </c>
      <c r="R424" s="34">
        <f>R425</f>
        <v>1292</v>
      </c>
      <c r="S424" s="34">
        <f>S425</f>
        <v>314</v>
      </c>
      <c r="T424" s="34">
        <f t="shared" si="285"/>
        <v>0</v>
      </c>
      <c r="U424" s="34">
        <f t="shared" si="285"/>
        <v>1606</v>
      </c>
      <c r="V424" s="34">
        <f>V425</f>
        <v>-1606</v>
      </c>
      <c r="W424" s="34">
        <f t="shared" si="287"/>
        <v>0</v>
      </c>
      <c r="X424" s="34">
        <f t="shared" si="287"/>
        <v>0</v>
      </c>
      <c r="Y424" s="142"/>
    </row>
    <row r="425" spans="1:25" ht="15.75" customHeight="1">
      <c r="A425" s="9" t="s">
        <v>14</v>
      </c>
      <c r="B425" s="3" t="s">
        <v>86</v>
      </c>
      <c r="C425" s="3" t="s">
        <v>141</v>
      </c>
      <c r="D425" s="7" t="s">
        <v>180</v>
      </c>
      <c r="E425" s="3" t="s">
        <v>147</v>
      </c>
      <c r="F425" s="14">
        <v>1277.5999999999999</v>
      </c>
      <c r="G425" s="14"/>
      <c r="H425" s="14"/>
      <c r="I425" s="34">
        <f t="shared" si="246"/>
        <v>1277.5999999999999</v>
      </c>
      <c r="J425" s="14"/>
      <c r="K425" s="14"/>
      <c r="L425" s="34">
        <f t="shared" si="262"/>
        <v>1277.5999999999999</v>
      </c>
      <c r="M425" s="14">
        <v>14.4</v>
      </c>
      <c r="N425" s="14"/>
      <c r="O425" s="34">
        <f>L425+M425+N425</f>
        <v>1292</v>
      </c>
      <c r="P425" s="14">
        <v>0</v>
      </c>
      <c r="Q425" s="14">
        <v>0</v>
      </c>
      <c r="R425" s="34">
        <f>O425+P425+Q425</f>
        <v>1292</v>
      </c>
      <c r="S425" s="14">
        <v>314</v>
      </c>
      <c r="T425" s="14"/>
      <c r="U425" s="34">
        <f>R425+S425+T425</f>
        <v>1606</v>
      </c>
      <c r="V425" s="14">
        <v>-1606</v>
      </c>
      <c r="W425" s="14"/>
      <c r="X425" s="34">
        <f>U425+V425+W425</f>
        <v>0</v>
      </c>
      <c r="Y425" s="143"/>
    </row>
    <row r="426" spans="1:25" ht="15.75" customHeight="1">
      <c r="A426" s="9" t="s">
        <v>139</v>
      </c>
      <c r="B426" s="3" t="s">
        <v>86</v>
      </c>
      <c r="C426" s="3" t="s">
        <v>141</v>
      </c>
      <c r="D426" s="7" t="s">
        <v>138</v>
      </c>
      <c r="E426" s="3"/>
      <c r="F426" s="14" t="e">
        <f>F434</f>
        <v>#REF!</v>
      </c>
      <c r="G426" s="14" t="e">
        <f>G434</f>
        <v>#REF!</v>
      </c>
      <c r="H426" s="14" t="e">
        <f>H434</f>
        <v>#REF!</v>
      </c>
      <c r="I426" s="34" t="e">
        <f t="shared" si="246"/>
        <v>#REF!</v>
      </c>
      <c r="J426" s="14" t="e">
        <f>J434</f>
        <v>#REF!</v>
      </c>
      <c r="K426" s="14" t="e">
        <f>K434</f>
        <v>#REF!</v>
      </c>
      <c r="L426" s="34" t="e">
        <f t="shared" si="262"/>
        <v>#REF!</v>
      </c>
      <c r="M426" s="14" t="e">
        <f>M434</f>
        <v>#REF!</v>
      </c>
      <c r="N426" s="14" t="e">
        <f>N434</f>
        <v>#REF!</v>
      </c>
      <c r="O426" s="34">
        <f>O430+O434</f>
        <v>16669.2</v>
      </c>
      <c r="P426" s="34">
        <f>P430+P434</f>
        <v>10801.8</v>
      </c>
      <c r="Q426" s="34">
        <f>Q430+Q434</f>
        <v>0</v>
      </c>
      <c r="R426" s="34">
        <f t="shared" ref="R426:X426" si="291">R427+R430+R434</f>
        <v>27471</v>
      </c>
      <c r="S426" s="34">
        <f t="shared" si="291"/>
        <v>9914</v>
      </c>
      <c r="T426" s="34">
        <f t="shared" si="291"/>
        <v>0</v>
      </c>
      <c r="U426" s="34">
        <f t="shared" si="291"/>
        <v>37385</v>
      </c>
      <c r="V426" s="34">
        <f t="shared" si="291"/>
        <v>0</v>
      </c>
      <c r="W426" s="34">
        <f t="shared" si="291"/>
        <v>0</v>
      </c>
      <c r="X426" s="34">
        <f t="shared" si="291"/>
        <v>37385</v>
      </c>
      <c r="Y426" s="94"/>
    </row>
    <row r="427" spans="1:25" ht="60" customHeight="1">
      <c r="A427" s="9" t="s">
        <v>105</v>
      </c>
      <c r="B427" s="3" t="s">
        <v>86</v>
      </c>
      <c r="C427" s="3" t="s">
        <v>141</v>
      </c>
      <c r="D427" s="7" t="s">
        <v>104</v>
      </c>
      <c r="E427" s="3"/>
      <c r="F427" s="14"/>
      <c r="G427" s="14"/>
      <c r="H427" s="14"/>
      <c r="I427" s="34"/>
      <c r="J427" s="14"/>
      <c r="K427" s="14"/>
      <c r="L427" s="34"/>
      <c r="M427" s="14"/>
      <c r="N427" s="14"/>
      <c r="O427" s="34"/>
      <c r="P427" s="34"/>
      <c r="Q427" s="34"/>
      <c r="R427" s="34">
        <f t="shared" ref="R427:X428" si="292">R428</f>
        <v>0</v>
      </c>
      <c r="S427" s="34">
        <f t="shared" si="292"/>
        <v>9914</v>
      </c>
      <c r="T427" s="34">
        <f t="shared" si="292"/>
        <v>0</v>
      </c>
      <c r="U427" s="34">
        <f t="shared" si="292"/>
        <v>9914</v>
      </c>
      <c r="V427" s="34">
        <f t="shared" si="292"/>
        <v>0</v>
      </c>
      <c r="W427" s="34">
        <f t="shared" si="292"/>
        <v>0</v>
      </c>
      <c r="X427" s="34">
        <f t="shared" si="292"/>
        <v>9914</v>
      </c>
      <c r="Y427" s="94"/>
    </row>
    <row r="428" spans="1:25" ht="15.75" customHeight="1">
      <c r="A428" s="9" t="s">
        <v>146</v>
      </c>
      <c r="B428" s="3" t="s">
        <v>86</v>
      </c>
      <c r="C428" s="3" t="s">
        <v>141</v>
      </c>
      <c r="D428" s="7" t="s">
        <v>104</v>
      </c>
      <c r="E428" s="3" t="s">
        <v>145</v>
      </c>
      <c r="F428" s="14"/>
      <c r="G428" s="14"/>
      <c r="H428" s="14"/>
      <c r="I428" s="34"/>
      <c r="J428" s="14"/>
      <c r="K428" s="14"/>
      <c r="L428" s="34"/>
      <c r="M428" s="14"/>
      <c r="N428" s="14"/>
      <c r="O428" s="34"/>
      <c r="P428" s="34"/>
      <c r="Q428" s="34"/>
      <c r="R428" s="34">
        <f t="shared" si="292"/>
        <v>0</v>
      </c>
      <c r="S428" s="34">
        <f t="shared" si="292"/>
        <v>9914</v>
      </c>
      <c r="T428" s="34">
        <f t="shared" si="292"/>
        <v>0</v>
      </c>
      <c r="U428" s="34">
        <f t="shared" si="292"/>
        <v>9914</v>
      </c>
      <c r="V428" s="34">
        <f t="shared" si="292"/>
        <v>0</v>
      </c>
      <c r="W428" s="34">
        <f t="shared" si="292"/>
        <v>0</v>
      </c>
      <c r="X428" s="34">
        <f t="shared" si="292"/>
        <v>9914</v>
      </c>
      <c r="Y428" s="94"/>
    </row>
    <row r="429" spans="1:25" ht="15.75" customHeight="1">
      <c r="A429" s="9" t="s">
        <v>458</v>
      </c>
      <c r="B429" s="3" t="s">
        <v>86</v>
      </c>
      <c r="C429" s="3" t="s">
        <v>141</v>
      </c>
      <c r="D429" s="7" t="s">
        <v>104</v>
      </c>
      <c r="E429" s="3" t="s">
        <v>140</v>
      </c>
      <c r="F429" s="14"/>
      <c r="G429" s="14"/>
      <c r="H429" s="14"/>
      <c r="I429" s="34"/>
      <c r="J429" s="14"/>
      <c r="K429" s="14"/>
      <c r="L429" s="34"/>
      <c r="M429" s="14"/>
      <c r="N429" s="14"/>
      <c r="O429" s="34"/>
      <c r="P429" s="34"/>
      <c r="Q429" s="34"/>
      <c r="R429" s="34">
        <v>0</v>
      </c>
      <c r="S429" s="34">
        <v>9914</v>
      </c>
      <c r="T429" s="34"/>
      <c r="U429" s="34">
        <f>R429+S429+T429</f>
        <v>9914</v>
      </c>
      <c r="V429" s="34"/>
      <c r="W429" s="34"/>
      <c r="X429" s="34">
        <f>U429+V429+W429</f>
        <v>9914</v>
      </c>
      <c r="Y429" s="103"/>
    </row>
    <row r="430" spans="1:25" ht="60" customHeight="1">
      <c r="A430" s="31" t="s">
        <v>424</v>
      </c>
      <c r="B430" s="3" t="s">
        <v>86</v>
      </c>
      <c r="C430" s="3" t="s">
        <v>141</v>
      </c>
      <c r="D430" s="7" t="s">
        <v>425</v>
      </c>
      <c r="E430" s="3"/>
      <c r="F430" s="14"/>
      <c r="G430" s="14"/>
      <c r="H430" s="14"/>
      <c r="I430" s="34"/>
      <c r="J430" s="14"/>
      <c r="K430" s="14"/>
      <c r="L430" s="34"/>
      <c r="M430" s="14"/>
      <c r="N430" s="14"/>
      <c r="O430" s="14">
        <f t="shared" ref="O430:X431" si="293">O431</f>
        <v>0</v>
      </c>
      <c r="P430" s="14">
        <f t="shared" si="293"/>
        <v>180</v>
      </c>
      <c r="Q430" s="14">
        <f t="shared" si="293"/>
        <v>0</v>
      </c>
      <c r="R430" s="14">
        <f t="shared" si="293"/>
        <v>180</v>
      </c>
      <c r="S430" s="14">
        <f t="shared" si="293"/>
        <v>0</v>
      </c>
      <c r="T430" s="14">
        <f t="shared" si="293"/>
        <v>0</v>
      </c>
      <c r="U430" s="14">
        <f t="shared" si="293"/>
        <v>180</v>
      </c>
      <c r="V430" s="14">
        <f t="shared" si="293"/>
        <v>0</v>
      </c>
      <c r="W430" s="14">
        <f t="shared" si="293"/>
        <v>0</v>
      </c>
      <c r="X430" s="14">
        <f t="shared" si="293"/>
        <v>180</v>
      </c>
      <c r="Y430" s="71"/>
    </row>
    <row r="431" spans="1:25" ht="15.75" customHeight="1">
      <c r="A431" s="9" t="s">
        <v>132</v>
      </c>
      <c r="B431" s="3" t="s">
        <v>86</v>
      </c>
      <c r="C431" s="3" t="s">
        <v>141</v>
      </c>
      <c r="D431" s="7" t="s">
        <v>425</v>
      </c>
      <c r="E431" s="3" t="s">
        <v>131</v>
      </c>
      <c r="F431" s="14"/>
      <c r="G431" s="14"/>
      <c r="H431" s="14"/>
      <c r="I431" s="34"/>
      <c r="J431" s="14"/>
      <c r="K431" s="14"/>
      <c r="L431" s="34"/>
      <c r="M431" s="14"/>
      <c r="N431" s="14"/>
      <c r="O431" s="34">
        <f t="shared" si="293"/>
        <v>0</v>
      </c>
      <c r="P431" s="14">
        <f t="shared" si="293"/>
        <v>180</v>
      </c>
      <c r="Q431" s="14">
        <f t="shared" si="293"/>
        <v>0</v>
      </c>
      <c r="R431" s="34">
        <f>O431+P431+Q431</f>
        <v>180</v>
      </c>
      <c r="S431" s="14">
        <f t="shared" si="293"/>
        <v>0</v>
      </c>
      <c r="T431" s="14">
        <f t="shared" si="293"/>
        <v>0</v>
      </c>
      <c r="U431" s="34">
        <f>R431+S431+T431</f>
        <v>180</v>
      </c>
      <c r="V431" s="14">
        <f t="shared" si="293"/>
        <v>0</v>
      </c>
      <c r="W431" s="14">
        <f t="shared" si="293"/>
        <v>0</v>
      </c>
      <c r="X431" s="34">
        <f>U431+V431+W431</f>
        <v>180</v>
      </c>
      <c r="Y431" s="71"/>
    </row>
    <row r="432" spans="1:25" ht="30">
      <c r="A432" s="9" t="s">
        <v>167</v>
      </c>
      <c r="B432" s="3" t="s">
        <v>86</v>
      </c>
      <c r="C432" s="3" t="s">
        <v>141</v>
      </c>
      <c r="D432" s="7" t="s">
        <v>425</v>
      </c>
      <c r="E432" s="3" t="s">
        <v>147</v>
      </c>
      <c r="F432" s="14">
        <f t="shared" ref="F432:K432" si="294">F433</f>
        <v>1277.5999999999999</v>
      </c>
      <c r="G432" s="14">
        <f t="shared" si="294"/>
        <v>0</v>
      </c>
      <c r="H432" s="14">
        <f t="shared" si="294"/>
        <v>0</v>
      </c>
      <c r="I432" s="34">
        <f>F432+G432+H432</f>
        <v>1277.5999999999999</v>
      </c>
      <c r="J432" s="14">
        <f t="shared" si="294"/>
        <v>0</v>
      </c>
      <c r="K432" s="14">
        <f t="shared" si="294"/>
        <v>0</v>
      </c>
      <c r="L432" s="34">
        <f>I432+J432+K432</f>
        <v>1277.5999999999999</v>
      </c>
      <c r="M432" s="14">
        <f>M433</f>
        <v>14.4</v>
      </c>
      <c r="N432" s="14"/>
      <c r="O432" s="34">
        <v>0</v>
      </c>
      <c r="P432" s="14">
        <f>P433</f>
        <v>180</v>
      </c>
      <c r="Q432" s="14">
        <v>0</v>
      </c>
      <c r="R432" s="34">
        <f>R433</f>
        <v>180</v>
      </c>
      <c r="S432" s="14">
        <f>S433</f>
        <v>0</v>
      </c>
      <c r="T432" s="14">
        <v>0</v>
      </c>
      <c r="U432" s="34">
        <f>U433</f>
        <v>180</v>
      </c>
      <c r="V432" s="14">
        <f>V433</f>
        <v>0</v>
      </c>
      <c r="W432" s="14">
        <v>0</v>
      </c>
      <c r="X432" s="34">
        <f>X433</f>
        <v>180</v>
      </c>
      <c r="Y432" s="71"/>
    </row>
    <row r="433" spans="1:25" ht="15.75" customHeight="1">
      <c r="A433" s="9" t="s">
        <v>14</v>
      </c>
      <c r="B433" s="3" t="s">
        <v>86</v>
      </c>
      <c r="C433" s="3" t="s">
        <v>141</v>
      </c>
      <c r="D433" s="7" t="s">
        <v>425</v>
      </c>
      <c r="E433" s="3" t="s">
        <v>147</v>
      </c>
      <c r="F433" s="14">
        <v>1277.5999999999999</v>
      </c>
      <c r="G433" s="14"/>
      <c r="H433" s="14"/>
      <c r="I433" s="34">
        <f>F433+G433+H433</f>
        <v>1277.5999999999999</v>
      </c>
      <c r="J433" s="14"/>
      <c r="K433" s="14"/>
      <c r="L433" s="34">
        <f>I433+J433+K433</f>
        <v>1277.5999999999999</v>
      </c>
      <c r="M433" s="14">
        <v>14.4</v>
      </c>
      <c r="N433" s="14"/>
      <c r="O433" s="34">
        <v>0</v>
      </c>
      <c r="P433" s="14">
        <v>180</v>
      </c>
      <c r="Q433" s="14">
        <v>0</v>
      </c>
      <c r="R433" s="34">
        <f>O433+P433+Q433</f>
        <v>180</v>
      </c>
      <c r="S433" s="14"/>
      <c r="T433" s="14"/>
      <c r="U433" s="34">
        <f>R433+S433+T433</f>
        <v>180</v>
      </c>
      <c r="V433" s="14"/>
      <c r="W433" s="14"/>
      <c r="X433" s="34">
        <f>U433+V433+W433</f>
        <v>180</v>
      </c>
      <c r="Y433" s="51"/>
    </row>
    <row r="434" spans="1:25" ht="45" customHeight="1">
      <c r="A434" s="9" t="s">
        <v>179</v>
      </c>
      <c r="B434" s="3" t="s">
        <v>86</v>
      </c>
      <c r="C434" s="3" t="s">
        <v>141</v>
      </c>
      <c r="D434" s="7" t="s">
        <v>178</v>
      </c>
      <c r="E434" s="3"/>
      <c r="F434" s="14" t="e">
        <f>F435</f>
        <v>#REF!</v>
      </c>
      <c r="G434" s="14" t="e">
        <f>G435</f>
        <v>#REF!</v>
      </c>
      <c r="H434" s="14" t="e">
        <f>H435</f>
        <v>#REF!</v>
      </c>
      <c r="I434" s="34" t="e">
        <f t="shared" si="246"/>
        <v>#REF!</v>
      </c>
      <c r="J434" s="14" t="e">
        <f>J435</f>
        <v>#REF!</v>
      </c>
      <c r="K434" s="14" t="e">
        <f>K435</f>
        <v>#REF!</v>
      </c>
      <c r="L434" s="34" t="e">
        <f t="shared" si="262"/>
        <v>#REF!</v>
      </c>
      <c r="M434" s="14" t="e">
        <f t="shared" ref="M434:X434" si="295">M435</f>
        <v>#REF!</v>
      </c>
      <c r="N434" s="14" t="e">
        <f t="shared" si="295"/>
        <v>#REF!</v>
      </c>
      <c r="O434" s="34">
        <f t="shared" si="295"/>
        <v>16669.2</v>
      </c>
      <c r="P434" s="34">
        <f t="shared" si="295"/>
        <v>10621.8</v>
      </c>
      <c r="Q434" s="34">
        <f t="shared" si="295"/>
        <v>0</v>
      </c>
      <c r="R434" s="34">
        <f t="shared" si="295"/>
        <v>27291</v>
      </c>
      <c r="S434" s="34">
        <f t="shared" si="295"/>
        <v>0</v>
      </c>
      <c r="T434" s="34">
        <f t="shared" si="295"/>
        <v>0</v>
      </c>
      <c r="U434" s="34">
        <f t="shared" si="295"/>
        <v>27291</v>
      </c>
      <c r="V434" s="34">
        <f t="shared" si="295"/>
        <v>0</v>
      </c>
      <c r="W434" s="34">
        <f t="shared" si="295"/>
        <v>0</v>
      </c>
      <c r="X434" s="34">
        <f t="shared" si="295"/>
        <v>27291</v>
      </c>
      <c r="Y434" s="100"/>
    </row>
    <row r="435" spans="1:25" ht="30" customHeight="1">
      <c r="A435" s="9" t="s">
        <v>177</v>
      </c>
      <c r="B435" s="3" t="s">
        <v>86</v>
      </c>
      <c r="C435" s="3" t="s">
        <v>141</v>
      </c>
      <c r="D435" s="7" t="s">
        <v>176</v>
      </c>
      <c r="E435" s="3"/>
      <c r="F435" s="14" t="e">
        <f>#REF!</f>
        <v>#REF!</v>
      </c>
      <c r="G435" s="14" t="e">
        <f>#REF!</f>
        <v>#REF!</v>
      </c>
      <c r="H435" s="14" t="e">
        <f>#REF!</f>
        <v>#REF!</v>
      </c>
      <c r="I435" s="34" t="e">
        <f t="shared" si="246"/>
        <v>#REF!</v>
      </c>
      <c r="J435" s="14" t="e">
        <f>#REF!</f>
        <v>#REF!</v>
      </c>
      <c r="K435" s="14" t="e">
        <f>#REF!</f>
        <v>#REF!</v>
      </c>
      <c r="L435" s="34" t="e">
        <f t="shared" si="262"/>
        <v>#REF!</v>
      </c>
      <c r="M435" s="14" t="e">
        <f>#REF!</f>
        <v>#REF!</v>
      </c>
      <c r="N435" s="14" t="e">
        <f>#REF!</f>
        <v>#REF!</v>
      </c>
      <c r="O435" s="34">
        <f t="shared" ref="O435:U435" si="296">O436+O438</f>
        <v>16669.2</v>
      </c>
      <c r="P435" s="34">
        <f t="shared" si="296"/>
        <v>10621.8</v>
      </c>
      <c r="Q435" s="34">
        <f t="shared" si="296"/>
        <v>0</v>
      </c>
      <c r="R435" s="34">
        <f t="shared" si="296"/>
        <v>27291</v>
      </c>
      <c r="S435" s="34">
        <f t="shared" si="296"/>
        <v>0</v>
      </c>
      <c r="T435" s="34">
        <f t="shared" si="296"/>
        <v>0</v>
      </c>
      <c r="U435" s="34">
        <f t="shared" si="296"/>
        <v>27291</v>
      </c>
      <c r="V435" s="34">
        <f>V436+V438</f>
        <v>0</v>
      </c>
      <c r="W435" s="34">
        <f>W436+W438</f>
        <v>0</v>
      </c>
      <c r="X435" s="34">
        <f>X436+X438</f>
        <v>27291</v>
      </c>
      <c r="Y435" s="100"/>
    </row>
    <row r="436" spans="1:25" ht="30">
      <c r="A436" s="9" t="s">
        <v>167</v>
      </c>
      <c r="B436" s="3" t="s">
        <v>86</v>
      </c>
      <c r="C436" s="3" t="s">
        <v>141</v>
      </c>
      <c r="D436" s="7" t="s">
        <v>176</v>
      </c>
      <c r="E436" s="3" t="s">
        <v>147</v>
      </c>
      <c r="F436" s="14"/>
      <c r="G436" s="14"/>
      <c r="H436" s="14"/>
      <c r="I436" s="34">
        <f>I437</f>
        <v>0</v>
      </c>
      <c r="J436" s="34">
        <f>J437</f>
        <v>0</v>
      </c>
      <c r="K436" s="34">
        <f>K437</f>
        <v>4076.9</v>
      </c>
      <c r="L436" s="34">
        <f t="shared" si="262"/>
        <v>4076.9</v>
      </c>
      <c r="M436" s="34"/>
      <c r="N436" s="34"/>
      <c r="O436" s="34">
        <f>L436+M436+N436</f>
        <v>4076.9</v>
      </c>
      <c r="P436" s="34">
        <v>0</v>
      </c>
      <c r="Q436" s="34">
        <v>0</v>
      </c>
      <c r="R436" s="34">
        <f>O436+P436+Q436</f>
        <v>4076.9</v>
      </c>
      <c r="S436" s="34">
        <v>0</v>
      </c>
      <c r="T436" s="34">
        <v>0</v>
      </c>
      <c r="U436" s="34">
        <f>R436+S436+T436</f>
        <v>4076.9</v>
      </c>
      <c r="V436" s="34">
        <v>0</v>
      </c>
      <c r="W436" s="34">
        <v>0</v>
      </c>
      <c r="X436" s="34">
        <f>U436+V436+W436</f>
        <v>4076.9</v>
      </c>
      <c r="Y436" s="100"/>
    </row>
    <row r="437" spans="1:25" ht="15.75" customHeight="1">
      <c r="A437" s="9" t="s">
        <v>14</v>
      </c>
      <c r="B437" s="3" t="s">
        <v>86</v>
      </c>
      <c r="C437" s="3" t="s">
        <v>141</v>
      </c>
      <c r="D437" s="7" t="s">
        <v>176</v>
      </c>
      <c r="E437" s="3" t="s">
        <v>147</v>
      </c>
      <c r="F437" s="14"/>
      <c r="G437" s="14"/>
      <c r="H437" s="14"/>
      <c r="I437" s="34">
        <v>0</v>
      </c>
      <c r="J437" s="14">
        <v>0</v>
      </c>
      <c r="K437" s="14">
        <v>4076.9</v>
      </c>
      <c r="L437" s="34">
        <f t="shared" si="262"/>
        <v>4076.9</v>
      </c>
      <c r="M437" s="14"/>
      <c r="N437" s="14"/>
      <c r="O437" s="34">
        <f>L437+M437+N437</f>
        <v>4076.9</v>
      </c>
      <c r="P437" s="14">
        <v>0</v>
      </c>
      <c r="Q437" s="14">
        <v>0</v>
      </c>
      <c r="R437" s="34">
        <f>O437+P437+Q437</f>
        <v>4076.9</v>
      </c>
      <c r="S437" s="14"/>
      <c r="T437" s="14"/>
      <c r="U437" s="34">
        <f>R437+S437+T437</f>
        <v>4076.9</v>
      </c>
      <c r="V437" s="14"/>
      <c r="W437" s="14"/>
      <c r="X437" s="34">
        <f>U437+V437+W437</f>
        <v>4076.9</v>
      </c>
      <c r="Y437" s="100"/>
    </row>
    <row r="438" spans="1:25" ht="30" customHeight="1">
      <c r="A438" s="9" t="s">
        <v>142</v>
      </c>
      <c r="B438" s="3" t="s">
        <v>86</v>
      </c>
      <c r="C438" s="3" t="s">
        <v>141</v>
      </c>
      <c r="D438" s="7" t="s">
        <v>176</v>
      </c>
      <c r="E438" s="3" t="s">
        <v>140</v>
      </c>
      <c r="F438" s="14">
        <f>F439</f>
        <v>12592.3</v>
      </c>
      <c r="G438" s="14">
        <f>G439</f>
        <v>0</v>
      </c>
      <c r="H438" s="14">
        <f>H439</f>
        <v>0</v>
      </c>
      <c r="I438" s="34">
        <f t="shared" si="246"/>
        <v>12592.3</v>
      </c>
      <c r="J438" s="14">
        <f>J439</f>
        <v>0</v>
      </c>
      <c r="K438" s="14">
        <f>K439</f>
        <v>0</v>
      </c>
      <c r="L438" s="34">
        <f t="shared" si="262"/>
        <v>12592.3</v>
      </c>
      <c r="M438" s="14">
        <f>M439</f>
        <v>0</v>
      </c>
      <c r="N438" s="14">
        <f>N439</f>
        <v>0</v>
      </c>
      <c r="O438" s="34">
        <f>L438+M438+N438</f>
        <v>12592.3</v>
      </c>
      <c r="P438" s="14">
        <f>P439</f>
        <v>10621.8</v>
      </c>
      <c r="Q438" s="14">
        <f>Q439</f>
        <v>0</v>
      </c>
      <c r="R438" s="34">
        <f>O438+P438+Q438</f>
        <v>23214.1</v>
      </c>
      <c r="S438" s="14">
        <f>S439</f>
        <v>0</v>
      </c>
      <c r="T438" s="14">
        <f>T439</f>
        <v>0</v>
      </c>
      <c r="U438" s="34">
        <f>R438+S438+T438</f>
        <v>23214.1</v>
      </c>
      <c r="V438" s="14">
        <f>V439</f>
        <v>0</v>
      </c>
      <c r="W438" s="14">
        <f>W439</f>
        <v>0</v>
      </c>
      <c r="X438" s="34">
        <f>U438+V438+W438</f>
        <v>23214.1</v>
      </c>
      <c r="Y438" s="100"/>
    </row>
    <row r="439" spans="1:25" ht="15.75" customHeight="1">
      <c r="A439" s="9" t="s">
        <v>14</v>
      </c>
      <c r="B439" s="3" t="s">
        <v>86</v>
      </c>
      <c r="C439" s="3" t="s">
        <v>141</v>
      </c>
      <c r="D439" s="7" t="s">
        <v>176</v>
      </c>
      <c r="E439" s="3" t="s">
        <v>140</v>
      </c>
      <c r="F439" s="14">
        <v>12592.3</v>
      </c>
      <c r="G439" s="14"/>
      <c r="H439" s="14"/>
      <c r="I439" s="34">
        <f t="shared" si="246"/>
        <v>12592.3</v>
      </c>
      <c r="J439" s="14"/>
      <c r="K439" s="14"/>
      <c r="L439" s="34">
        <f t="shared" si="262"/>
        <v>12592.3</v>
      </c>
      <c r="M439" s="14"/>
      <c r="N439" s="14"/>
      <c r="O439" s="34">
        <f>L439+M439+N439</f>
        <v>12592.3</v>
      </c>
      <c r="P439" s="14">
        <v>10621.8</v>
      </c>
      <c r="Q439" s="14">
        <v>0</v>
      </c>
      <c r="R439" s="34">
        <f>O439+P439+Q439</f>
        <v>23214.1</v>
      </c>
      <c r="S439" s="14"/>
      <c r="T439" s="14"/>
      <c r="U439" s="34">
        <f>R439+S439+T439</f>
        <v>23214.1</v>
      </c>
      <c r="V439" s="14"/>
      <c r="W439" s="14"/>
      <c r="X439" s="34">
        <f>U439+V439+W439</f>
        <v>23214.1</v>
      </c>
      <c r="Y439" s="100"/>
    </row>
    <row r="440" spans="1:25" ht="15.75" customHeight="1">
      <c r="A440" s="9" t="s">
        <v>5</v>
      </c>
      <c r="B440" s="3" t="s">
        <v>86</v>
      </c>
      <c r="C440" s="3" t="s">
        <v>141</v>
      </c>
      <c r="D440" s="7" t="s">
        <v>4</v>
      </c>
      <c r="E440" s="3"/>
      <c r="F440" s="14" t="e">
        <f>F441+F466+F499+F474</f>
        <v>#REF!</v>
      </c>
      <c r="G440" s="14" t="e">
        <f>G441+G466+G499+G474</f>
        <v>#REF!</v>
      </c>
      <c r="H440" s="14" t="e">
        <f>H441+H466+H499+H474</f>
        <v>#REF!</v>
      </c>
      <c r="I440" s="34" t="e">
        <f t="shared" si="246"/>
        <v>#REF!</v>
      </c>
      <c r="J440" s="14" t="e">
        <f>J441+J466+J499+J474</f>
        <v>#REF!</v>
      </c>
      <c r="K440" s="14" t="e">
        <f>K441+K466+K499+K474</f>
        <v>#REF!</v>
      </c>
      <c r="L440" s="34" t="e">
        <f t="shared" si="262"/>
        <v>#REF!</v>
      </c>
      <c r="M440" s="14" t="e">
        <f>M441+M466+M499+M474</f>
        <v>#REF!</v>
      </c>
      <c r="N440" s="14" t="e">
        <f>N441+N466+N499+N474</f>
        <v>#REF!</v>
      </c>
      <c r="O440" s="34" t="e">
        <f>L440+M440+N440</f>
        <v>#REF!</v>
      </c>
      <c r="P440" s="14" t="e">
        <f>P441+P466+P499+P474</f>
        <v>#REF!</v>
      </c>
      <c r="Q440" s="14" t="e">
        <f>Q441+Q466+Q499+Q474</f>
        <v>#REF!</v>
      </c>
      <c r="R440" s="34" t="e">
        <f t="shared" ref="R440:X440" si="297">R441+R466+R474+R499</f>
        <v>#REF!</v>
      </c>
      <c r="S440" s="34" t="e">
        <f t="shared" si="297"/>
        <v>#REF!</v>
      </c>
      <c r="T440" s="34" t="e">
        <f t="shared" si="297"/>
        <v>#REF!</v>
      </c>
      <c r="U440" s="34">
        <f t="shared" si="297"/>
        <v>41883.499999999993</v>
      </c>
      <c r="V440" s="34">
        <f t="shared" si="297"/>
        <v>0</v>
      </c>
      <c r="W440" s="34">
        <f t="shared" si="297"/>
        <v>0</v>
      </c>
      <c r="X440" s="34">
        <f t="shared" si="297"/>
        <v>41991.899999999994</v>
      </c>
      <c r="Y440" s="71"/>
    </row>
    <row r="441" spans="1:25" ht="75" customHeight="1">
      <c r="A441" s="9" t="s">
        <v>175</v>
      </c>
      <c r="B441" s="3" t="s">
        <v>86</v>
      </c>
      <c r="C441" s="3" t="s">
        <v>141</v>
      </c>
      <c r="D441" s="7" t="s">
        <v>174</v>
      </c>
      <c r="E441" s="3"/>
      <c r="F441" s="14">
        <f>F442+F449+F453</f>
        <v>33959.5</v>
      </c>
      <c r="G441" s="14">
        <f>G442+G449+G453</f>
        <v>0</v>
      </c>
      <c r="H441" s="14">
        <f>H442+H449+H453</f>
        <v>-770</v>
      </c>
      <c r="I441" s="34">
        <f t="shared" si="246"/>
        <v>33189.5</v>
      </c>
      <c r="J441" s="14">
        <f>J442+J449+J453</f>
        <v>0</v>
      </c>
      <c r="K441" s="14">
        <f>K442+K449+K453</f>
        <v>0</v>
      </c>
      <c r="L441" s="34">
        <f t="shared" si="262"/>
        <v>33189.5</v>
      </c>
      <c r="M441" s="14">
        <f>M442+M449+M453</f>
        <v>-195.2</v>
      </c>
      <c r="N441" s="14">
        <f>N442+N449+N453</f>
        <v>0</v>
      </c>
      <c r="O441" s="34">
        <f>O442+O449+O453</f>
        <v>32994.299999999996</v>
      </c>
      <c r="P441" s="34">
        <f>P442+P449+P453</f>
        <v>0</v>
      </c>
      <c r="Q441" s="34">
        <f>Q442+Q449+Q453</f>
        <v>0</v>
      </c>
      <c r="R441" s="34">
        <f t="shared" ref="R441:X441" si="298">R442+R449+R453+R460</f>
        <v>32994.299999999996</v>
      </c>
      <c r="S441" s="34">
        <f t="shared" si="298"/>
        <v>5319</v>
      </c>
      <c r="T441" s="34">
        <f t="shared" si="298"/>
        <v>0</v>
      </c>
      <c r="U441" s="34">
        <f t="shared" si="298"/>
        <v>38313.299999999996</v>
      </c>
      <c r="V441" s="34">
        <f t="shared" si="298"/>
        <v>0</v>
      </c>
      <c r="W441" s="34">
        <f t="shared" si="298"/>
        <v>0</v>
      </c>
      <c r="X441" s="34">
        <f t="shared" si="298"/>
        <v>38313.299999999996</v>
      </c>
      <c r="Y441" s="71"/>
    </row>
    <row r="442" spans="1:25" ht="105" customHeight="1">
      <c r="A442" s="29" t="s">
        <v>173</v>
      </c>
      <c r="B442" s="3" t="s">
        <v>86</v>
      </c>
      <c r="C442" s="3" t="s">
        <v>141</v>
      </c>
      <c r="D442" s="7" t="s">
        <v>171</v>
      </c>
      <c r="E442" s="9"/>
      <c r="F442" s="14">
        <f>F443+F446</f>
        <v>32607</v>
      </c>
      <c r="G442" s="14">
        <f>G443+G446</f>
        <v>0</v>
      </c>
      <c r="H442" s="14">
        <f>H443+H446</f>
        <v>0</v>
      </c>
      <c r="I442" s="34">
        <f t="shared" si="246"/>
        <v>32607</v>
      </c>
      <c r="J442" s="14">
        <f>J443+J446</f>
        <v>0</v>
      </c>
      <c r="K442" s="14">
        <f>K443+K446</f>
        <v>0</v>
      </c>
      <c r="L442" s="34">
        <f t="shared" si="262"/>
        <v>32607</v>
      </c>
      <c r="M442" s="14">
        <f t="shared" ref="M442:R442" si="299">M443+M446</f>
        <v>-195.2</v>
      </c>
      <c r="N442" s="14">
        <f t="shared" si="299"/>
        <v>0</v>
      </c>
      <c r="O442" s="14">
        <f t="shared" si="299"/>
        <v>32411.799999999996</v>
      </c>
      <c r="P442" s="14">
        <f t="shared" si="299"/>
        <v>0</v>
      </c>
      <c r="Q442" s="14">
        <f t="shared" si="299"/>
        <v>0</v>
      </c>
      <c r="R442" s="14">
        <f t="shared" si="299"/>
        <v>32411.799999999996</v>
      </c>
      <c r="S442" s="14">
        <f t="shared" ref="S442:X442" si="300">S443+S446</f>
        <v>0</v>
      </c>
      <c r="T442" s="14">
        <f t="shared" si="300"/>
        <v>0</v>
      </c>
      <c r="U442" s="14">
        <f t="shared" si="300"/>
        <v>32411.799999999996</v>
      </c>
      <c r="V442" s="14">
        <f t="shared" si="300"/>
        <v>0</v>
      </c>
      <c r="W442" s="14">
        <f t="shared" si="300"/>
        <v>0</v>
      </c>
      <c r="X442" s="14">
        <f t="shared" si="300"/>
        <v>32411.799999999996</v>
      </c>
      <c r="Y442" s="71"/>
    </row>
    <row r="443" spans="1:25" ht="15.75" customHeight="1">
      <c r="A443" s="9" t="s">
        <v>132</v>
      </c>
      <c r="B443" s="3" t="s">
        <v>86</v>
      </c>
      <c r="C443" s="3" t="s">
        <v>141</v>
      </c>
      <c r="D443" s="7" t="s">
        <v>171</v>
      </c>
      <c r="E443" s="3" t="s">
        <v>131</v>
      </c>
      <c r="F443" s="14">
        <f t="shared" ref="F443:K444" si="301">F444</f>
        <v>23594.1</v>
      </c>
      <c r="G443" s="14">
        <f t="shared" si="301"/>
        <v>0</v>
      </c>
      <c r="H443" s="14">
        <f t="shared" si="301"/>
        <v>0</v>
      </c>
      <c r="I443" s="34">
        <f t="shared" si="246"/>
        <v>23594.1</v>
      </c>
      <c r="J443" s="14">
        <f t="shared" si="301"/>
        <v>0</v>
      </c>
      <c r="K443" s="14">
        <f t="shared" si="301"/>
        <v>0</v>
      </c>
      <c r="L443" s="34">
        <f t="shared" si="262"/>
        <v>23594.1</v>
      </c>
      <c r="M443" s="14">
        <f t="shared" ref="M443:X444" si="302">M444</f>
        <v>-195.2</v>
      </c>
      <c r="N443" s="14">
        <f t="shared" si="302"/>
        <v>0</v>
      </c>
      <c r="O443" s="14">
        <f t="shared" si="302"/>
        <v>23398.899999999998</v>
      </c>
      <c r="P443" s="14">
        <f t="shared" si="302"/>
        <v>-3300.9</v>
      </c>
      <c r="Q443" s="14">
        <f t="shared" si="302"/>
        <v>0</v>
      </c>
      <c r="R443" s="14">
        <f t="shared" si="302"/>
        <v>20097.999999999996</v>
      </c>
      <c r="S443" s="14">
        <f t="shared" si="302"/>
        <v>0</v>
      </c>
      <c r="T443" s="14">
        <f t="shared" si="302"/>
        <v>0</v>
      </c>
      <c r="U443" s="14">
        <f t="shared" si="302"/>
        <v>20097.999999999996</v>
      </c>
      <c r="V443" s="14">
        <f t="shared" si="302"/>
        <v>0</v>
      </c>
      <c r="W443" s="14">
        <f t="shared" si="302"/>
        <v>0</v>
      </c>
      <c r="X443" s="14">
        <f t="shared" si="302"/>
        <v>20097.999999999996</v>
      </c>
      <c r="Y443" s="71"/>
    </row>
    <row r="444" spans="1:25" ht="62.25" customHeight="1">
      <c r="A444" s="8" t="s">
        <v>134</v>
      </c>
      <c r="B444" s="3" t="s">
        <v>86</v>
      </c>
      <c r="C444" s="3" t="s">
        <v>141</v>
      </c>
      <c r="D444" s="7" t="s">
        <v>171</v>
      </c>
      <c r="E444" s="3" t="s">
        <v>129</v>
      </c>
      <c r="F444" s="14">
        <f t="shared" si="301"/>
        <v>23594.1</v>
      </c>
      <c r="G444" s="14">
        <f t="shared" si="301"/>
        <v>0</v>
      </c>
      <c r="H444" s="14">
        <f t="shared" si="301"/>
        <v>0</v>
      </c>
      <c r="I444" s="34">
        <f t="shared" si="246"/>
        <v>23594.1</v>
      </c>
      <c r="J444" s="14">
        <f t="shared" si="301"/>
        <v>0</v>
      </c>
      <c r="K444" s="14">
        <f t="shared" si="301"/>
        <v>0</v>
      </c>
      <c r="L444" s="34">
        <f t="shared" si="262"/>
        <v>23594.1</v>
      </c>
      <c r="M444" s="14">
        <f t="shared" si="302"/>
        <v>-195.2</v>
      </c>
      <c r="N444" s="14">
        <f t="shared" si="302"/>
        <v>0</v>
      </c>
      <c r="O444" s="14">
        <f t="shared" si="302"/>
        <v>23398.899999999998</v>
      </c>
      <c r="P444" s="14">
        <f t="shared" si="302"/>
        <v>-3300.9</v>
      </c>
      <c r="Q444" s="14">
        <f t="shared" si="302"/>
        <v>0</v>
      </c>
      <c r="R444" s="14">
        <f t="shared" si="302"/>
        <v>20097.999999999996</v>
      </c>
      <c r="S444" s="14">
        <f t="shared" si="302"/>
        <v>0</v>
      </c>
      <c r="T444" s="14">
        <f t="shared" si="302"/>
        <v>0</v>
      </c>
      <c r="U444" s="14">
        <f t="shared" si="302"/>
        <v>20097.999999999996</v>
      </c>
      <c r="V444" s="14">
        <f t="shared" si="302"/>
        <v>0</v>
      </c>
      <c r="W444" s="14">
        <f t="shared" si="302"/>
        <v>0</v>
      </c>
      <c r="X444" s="14">
        <f t="shared" si="302"/>
        <v>20097.999999999996</v>
      </c>
      <c r="Y444" s="71"/>
    </row>
    <row r="445" spans="1:25" ht="15.75" customHeight="1">
      <c r="A445" s="9" t="s">
        <v>14</v>
      </c>
      <c r="B445" s="3" t="s">
        <v>86</v>
      </c>
      <c r="C445" s="3" t="s">
        <v>141</v>
      </c>
      <c r="D445" s="7" t="s">
        <v>171</v>
      </c>
      <c r="E445" s="3" t="s">
        <v>129</v>
      </c>
      <c r="F445" s="14">
        <v>23594.1</v>
      </c>
      <c r="G445" s="14"/>
      <c r="H445" s="14"/>
      <c r="I445" s="34">
        <f t="shared" si="246"/>
        <v>23594.1</v>
      </c>
      <c r="J445" s="14"/>
      <c r="K445" s="14"/>
      <c r="L445" s="34">
        <f t="shared" si="262"/>
        <v>23594.1</v>
      </c>
      <c r="M445" s="14">
        <v>-195.2</v>
      </c>
      <c r="N445" s="14"/>
      <c r="O445" s="34">
        <f>L445+M445+N445</f>
        <v>23398.899999999998</v>
      </c>
      <c r="P445" s="14">
        <v>-3300.9</v>
      </c>
      <c r="Q445" s="14">
        <v>0</v>
      </c>
      <c r="R445" s="34">
        <f t="shared" ref="R445:R473" si="303">O445+P445+Q445</f>
        <v>20097.999999999996</v>
      </c>
      <c r="S445" s="14"/>
      <c r="T445" s="14"/>
      <c r="U445" s="34">
        <f>R445+S445+T445</f>
        <v>20097.999999999996</v>
      </c>
      <c r="V445" s="14"/>
      <c r="W445" s="14"/>
      <c r="X445" s="34">
        <f>U445+V445+W445</f>
        <v>20097.999999999996</v>
      </c>
      <c r="Y445" s="71"/>
    </row>
    <row r="446" spans="1:25" ht="15.75" customHeight="1">
      <c r="A446" s="9" t="s">
        <v>146</v>
      </c>
      <c r="B446" s="3" t="s">
        <v>86</v>
      </c>
      <c r="C446" s="3" t="s">
        <v>141</v>
      </c>
      <c r="D446" s="7" t="s">
        <v>171</v>
      </c>
      <c r="E446" s="3" t="s">
        <v>145</v>
      </c>
      <c r="F446" s="14">
        <f t="shared" ref="F446:V447" si="304">F447</f>
        <v>9012.9</v>
      </c>
      <c r="G446" s="14">
        <f t="shared" si="304"/>
        <v>0</v>
      </c>
      <c r="H446" s="14">
        <f t="shared" si="304"/>
        <v>0</v>
      </c>
      <c r="I446" s="34">
        <f t="shared" si="246"/>
        <v>9012.9</v>
      </c>
      <c r="J446" s="14">
        <f t="shared" si="304"/>
        <v>0</v>
      </c>
      <c r="K446" s="14">
        <f t="shared" si="304"/>
        <v>0</v>
      </c>
      <c r="L446" s="34">
        <f t="shared" si="262"/>
        <v>9012.9</v>
      </c>
      <c r="M446" s="14">
        <f t="shared" si="304"/>
        <v>0</v>
      </c>
      <c r="N446" s="14">
        <f t="shared" si="304"/>
        <v>0</v>
      </c>
      <c r="O446" s="34">
        <f>L446+M446+N446</f>
        <v>9012.9</v>
      </c>
      <c r="P446" s="14">
        <f t="shared" si="304"/>
        <v>3300.9</v>
      </c>
      <c r="Q446" s="14">
        <f t="shared" si="304"/>
        <v>0</v>
      </c>
      <c r="R446" s="34">
        <f t="shared" si="303"/>
        <v>12313.8</v>
      </c>
      <c r="S446" s="14">
        <f t="shared" si="304"/>
        <v>0</v>
      </c>
      <c r="T446" s="14">
        <f t="shared" si="304"/>
        <v>0</v>
      </c>
      <c r="U446" s="34">
        <f>R446+S446+T446</f>
        <v>12313.8</v>
      </c>
      <c r="V446" s="14">
        <f t="shared" si="304"/>
        <v>0</v>
      </c>
      <c r="W446" s="14">
        <f>W447</f>
        <v>0</v>
      </c>
      <c r="X446" s="34">
        <f>U446+V446+W446</f>
        <v>12313.8</v>
      </c>
      <c r="Y446" s="71"/>
    </row>
    <row r="447" spans="1:25" ht="66" customHeight="1">
      <c r="A447" s="8" t="s">
        <v>172</v>
      </c>
      <c r="B447" s="3" t="s">
        <v>86</v>
      </c>
      <c r="C447" s="3" t="s">
        <v>141</v>
      </c>
      <c r="D447" s="7" t="s">
        <v>171</v>
      </c>
      <c r="E447" s="3" t="s">
        <v>143</v>
      </c>
      <c r="F447" s="14">
        <f t="shared" si="304"/>
        <v>9012.9</v>
      </c>
      <c r="G447" s="14">
        <f t="shared" si="304"/>
        <v>0</v>
      </c>
      <c r="H447" s="14">
        <f t="shared" si="304"/>
        <v>0</v>
      </c>
      <c r="I447" s="34">
        <f t="shared" si="246"/>
        <v>9012.9</v>
      </c>
      <c r="J447" s="14">
        <f t="shared" si="304"/>
        <v>0</v>
      </c>
      <c r="K447" s="14">
        <f t="shared" si="304"/>
        <v>0</v>
      </c>
      <c r="L447" s="34">
        <f t="shared" si="262"/>
        <v>9012.9</v>
      </c>
      <c r="M447" s="14">
        <f t="shared" si="304"/>
        <v>0</v>
      </c>
      <c r="N447" s="14">
        <f t="shared" si="304"/>
        <v>0</v>
      </c>
      <c r="O447" s="34">
        <f>L447+M447+N447</f>
        <v>9012.9</v>
      </c>
      <c r="P447" s="14">
        <f t="shared" si="304"/>
        <v>3300.9</v>
      </c>
      <c r="Q447" s="14">
        <f t="shared" si="304"/>
        <v>0</v>
      </c>
      <c r="R447" s="34">
        <f t="shared" si="303"/>
        <v>12313.8</v>
      </c>
      <c r="S447" s="14">
        <f t="shared" si="304"/>
        <v>0</v>
      </c>
      <c r="T447" s="14">
        <f t="shared" si="304"/>
        <v>0</v>
      </c>
      <c r="U447" s="34">
        <f>R447+S447+T447</f>
        <v>12313.8</v>
      </c>
      <c r="V447" s="14">
        <f>V448</f>
        <v>0</v>
      </c>
      <c r="W447" s="14">
        <f>W448</f>
        <v>0</v>
      </c>
      <c r="X447" s="34">
        <f>U447+V447+W447</f>
        <v>12313.8</v>
      </c>
      <c r="Y447" s="71"/>
    </row>
    <row r="448" spans="1:25" ht="15.75" customHeight="1">
      <c r="A448" s="9" t="s">
        <v>14</v>
      </c>
      <c r="B448" s="3" t="s">
        <v>86</v>
      </c>
      <c r="C448" s="3" t="s">
        <v>141</v>
      </c>
      <c r="D448" s="7" t="s">
        <v>171</v>
      </c>
      <c r="E448" s="3" t="s">
        <v>143</v>
      </c>
      <c r="F448" s="14">
        <v>9012.9</v>
      </c>
      <c r="G448" s="14"/>
      <c r="H448" s="14"/>
      <c r="I448" s="34">
        <f t="shared" si="246"/>
        <v>9012.9</v>
      </c>
      <c r="J448" s="14"/>
      <c r="K448" s="14"/>
      <c r="L448" s="34">
        <f t="shared" si="262"/>
        <v>9012.9</v>
      </c>
      <c r="M448" s="14"/>
      <c r="N448" s="14"/>
      <c r="O448" s="34">
        <f>L448+M448+N448</f>
        <v>9012.9</v>
      </c>
      <c r="P448" s="14">
        <v>3300.9</v>
      </c>
      <c r="Q448" s="14">
        <v>0</v>
      </c>
      <c r="R448" s="34">
        <f t="shared" si="303"/>
        <v>12313.8</v>
      </c>
      <c r="S448" s="14"/>
      <c r="T448" s="14"/>
      <c r="U448" s="34">
        <f>R448+S448+T448</f>
        <v>12313.8</v>
      </c>
      <c r="V448" s="14"/>
      <c r="W448" s="14"/>
      <c r="X448" s="34">
        <f>U448+V448+W448</f>
        <v>12313.8</v>
      </c>
      <c r="Y448" s="71"/>
    </row>
    <row r="449" spans="1:25" ht="135" customHeight="1">
      <c r="A449" s="28" t="s">
        <v>170</v>
      </c>
      <c r="B449" s="3" t="s">
        <v>86</v>
      </c>
      <c r="C449" s="3" t="s">
        <v>141</v>
      </c>
      <c r="D449" s="7" t="s">
        <v>169</v>
      </c>
      <c r="E449" s="3"/>
      <c r="F449" s="14">
        <f t="shared" ref="F449:V451" si="305">F450</f>
        <v>582.5</v>
      </c>
      <c r="G449" s="14">
        <f t="shared" si="305"/>
        <v>0</v>
      </c>
      <c r="H449" s="14">
        <f t="shared" si="305"/>
        <v>0</v>
      </c>
      <c r="I449" s="34">
        <f t="shared" ref="I449:I553" si="306">F449+G449+H449</f>
        <v>582.5</v>
      </c>
      <c r="J449" s="14">
        <f t="shared" si="305"/>
        <v>0</v>
      </c>
      <c r="K449" s="14">
        <f t="shared" si="305"/>
        <v>0</v>
      </c>
      <c r="L449" s="34">
        <f t="shared" si="262"/>
        <v>582.5</v>
      </c>
      <c r="M449" s="14">
        <f t="shared" si="305"/>
        <v>0</v>
      </c>
      <c r="N449" s="14">
        <f t="shared" si="305"/>
        <v>0</v>
      </c>
      <c r="O449" s="14">
        <f t="shared" si="305"/>
        <v>582.5</v>
      </c>
      <c r="P449" s="14">
        <f t="shared" si="305"/>
        <v>0</v>
      </c>
      <c r="Q449" s="14">
        <f t="shared" si="305"/>
        <v>0</v>
      </c>
      <c r="R449" s="14">
        <f t="shared" si="305"/>
        <v>582.5</v>
      </c>
      <c r="S449" s="14">
        <f t="shared" si="305"/>
        <v>0</v>
      </c>
      <c r="T449" s="14">
        <f t="shared" si="305"/>
        <v>0</v>
      </c>
      <c r="U449" s="14">
        <f t="shared" si="305"/>
        <v>582.5</v>
      </c>
      <c r="V449" s="14">
        <f t="shared" si="305"/>
        <v>0</v>
      </c>
      <c r="W449" s="14">
        <f t="shared" ref="V449:X451" si="307">W450</f>
        <v>0</v>
      </c>
      <c r="X449" s="14">
        <f t="shared" si="307"/>
        <v>582.5</v>
      </c>
      <c r="Y449" s="71"/>
    </row>
    <row r="450" spans="1:25" ht="15.75" customHeight="1">
      <c r="A450" s="9" t="s">
        <v>146</v>
      </c>
      <c r="B450" s="3" t="s">
        <v>86</v>
      </c>
      <c r="C450" s="3" t="s">
        <v>141</v>
      </c>
      <c r="D450" s="7" t="s">
        <v>169</v>
      </c>
      <c r="E450" s="3" t="s">
        <v>145</v>
      </c>
      <c r="F450" s="14">
        <f t="shared" si="305"/>
        <v>582.5</v>
      </c>
      <c r="G450" s="14">
        <f t="shared" si="305"/>
        <v>0</v>
      </c>
      <c r="H450" s="14">
        <f t="shared" si="305"/>
        <v>0</v>
      </c>
      <c r="I450" s="34">
        <f t="shared" si="306"/>
        <v>582.5</v>
      </c>
      <c r="J450" s="14">
        <f t="shared" si="305"/>
        <v>0</v>
      </c>
      <c r="K450" s="14">
        <f t="shared" si="305"/>
        <v>0</v>
      </c>
      <c r="L450" s="34">
        <f t="shared" si="262"/>
        <v>582.5</v>
      </c>
      <c r="M450" s="14">
        <f t="shared" si="305"/>
        <v>0</v>
      </c>
      <c r="N450" s="14">
        <f t="shared" si="305"/>
        <v>0</v>
      </c>
      <c r="O450" s="34">
        <f>L450+M450+N450</f>
        <v>582.5</v>
      </c>
      <c r="P450" s="14">
        <f t="shared" si="305"/>
        <v>0</v>
      </c>
      <c r="Q450" s="14">
        <f t="shared" si="305"/>
        <v>0</v>
      </c>
      <c r="R450" s="34">
        <f t="shared" si="303"/>
        <v>582.5</v>
      </c>
      <c r="S450" s="14">
        <f t="shared" si="305"/>
        <v>0</v>
      </c>
      <c r="T450" s="14">
        <f t="shared" si="305"/>
        <v>0</v>
      </c>
      <c r="U450" s="34">
        <f>R450+S450+T450</f>
        <v>582.5</v>
      </c>
      <c r="V450" s="14">
        <f t="shared" si="307"/>
        <v>0</v>
      </c>
      <c r="W450" s="14">
        <f t="shared" si="307"/>
        <v>0</v>
      </c>
      <c r="X450" s="34">
        <f>U450+V450+W450</f>
        <v>582.5</v>
      </c>
      <c r="Y450" s="71"/>
    </row>
    <row r="451" spans="1:25" ht="30" customHeight="1">
      <c r="A451" s="9" t="s">
        <v>142</v>
      </c>
      <c r="B451" s="3" t="s">
        <v>86</v>
      </c>
      <c r="C451" s="3" t="s">
        <v>141</v>
      </c>
      <c r="D451" s="7" t="s">
        <v>169</v>
      </c>
      <c r="E451" s="3" t="s">
        <v>140</v>
      </c>
      <c r="F451" s="14">
        <f t="shared" si="305"/>
        <v>582.5</v>
      </c>
      <c r="G451" s="14">
        <f t="shared" si="305"/>
        <v>0</v>
      </c>
      <c r="H451" s="14">
        <f t="shared" si="305"/>
        <v>0</v>
      </c>
      <c r="I451" s="34">
        <f t="shared" si="306"/>
        <v>582.5</v>
      </c>
      <c r="J451" s="14">
        <f t="shared" si="305"/>
        <v>0</v>
      </c>
      <c r="K451" s="14">
        <f t="shared" si="305"/>
        <v>0</v>
      </c>
      <c r="L451" s="34">
        <f t="shared" si="262"/>
        <v>582.5</v>
      </c>
      <c r="M451" s="14">
        <f t="shared" si="305"/>
        <v>0</v>
      </c>
      <c r="N451" s="14">
        <f t="shared" si="305"/>
        <v>0</v>
      </c>
      <c r="O451" s="34">
        <f>L451+M451+N451</f>
        <v>582.5</v>
      </c>
      <c r="P451" s="14">
        <f t="shared" si="305"/>
        <v>0</v>
      </c>
      <c r="Q451" s="14">
        <f t="shared" si="305"/>
        <v>0</v>
      </c>
      <c r="R451" s="34">
        <f t="shared" si="303"/>
        <v>582.5</v>
      </c>
      <c r="S451" s="14">
        <f t="shared" si="305"/>
        <v>0</v>
      </c>
      <c r="T451" s="14">
        <f t="shared" si="305"/>
        <v>0</v>
      </c>
      <c r="U451" s="34">
        <f>R451+S451+T451</f>
        <v>582.5</v>
      </c>
      <c r="V451" s="14">
        <f t="shared" si="307"/>
        <v>0</v>
      </c>
      <c r="W451" s="14">
        <f t="shared" si="307"/>
        <v>0</v>
      </c>
      <c r="X451" s="34">
        <f>U451+V451+W451</f>
        <v>582.5</v>
      </c>
      <c r="Y451" s="71"/>
    </row>
    <row r="452" spans="1:25" ht="15.75" customHeight="1">
      <c r="A452" s="9" t="s">
        <v>14</v>
      </c>
      <c r="B452" s="3" t="s">
        <v>86</v>
      </c>
      <c r="C452" s="3" t="s">
        <v>141</v>
      </c>
      <c r="D452" s="7" t="s">
        <v>169</v>
      </c>
      <c r="E452" s="3" t="s">
        <v>140</v>
      </c>
      <c r="F452" s="14">
        <v>582.5</v>
      </c>
      <c r="G452" s="14"/>
      <c r="H452" s="14"/>
      <c r="I452" s="34">
        <f t="shared" si="306"/>
        <v>582.5</v>
      </c>
      <c r="J452" s="14"/>
      <c r="K452" s="14"/>
      <c r="L452" s="34">
        <f t="shared" si="262"/>
        <v>582.5</v>
      </c>
      <c r="M452" s="14"/>
      <c r="N452" s="14"/>
      <c r="O452" s="34">
        <f>L452+M452+N452</f>
        <v>582.5</v>
      </c>
      <c r="P452" s="14">
        <v>0</v>
      </c>
      <c r="Q452" s="14">
        <v>0</v>
      </c>
      <c r="R452" s="34">
        <f t="shared" si="303"/>
        <v>582.5</v>
      </c>
      <c r="S452" s="14"/>
      <c r="T452" s="14"/>
      <c r="U452" s="34">
        <f>R452+S452+T452</f>
        <v>582.5</v>
      </c>
      <c r="V452" s="14"/>
      <c r="W452" s="14"/>
      <c r="X452" s="34">
        <f>U452+V452+W452</f>
        <v>582.5</v>
      </c>
      <c r="Y452" s="71"/>
    </row>
    <row r="453" spans="1:25" ht="45" customHeight="1">
      <c r="A453" s="9" t="s">
        <v>168</v>
      </c>
      <c r="B453" s="3" t="s">
        <v>86</v>
      </c>
      <c r="C453" s="3" t="s">
        <v>141</v>
      </c>
      <c r="D453" s="7" t="s">
        <v>166</v>
      </c>
      <c r="E453" s="3"/>
      <c r="F453" s="14">
        <f>F454+F457</f>
        <v>770</v>
      </c>
      <c r="G453" s="14">
        <f>G454+G457</f>
        <v>0</v>
      </c>
      <c r="H453" s="14">
        <f>H454+H457</f>
        <v>-770</v>
      </c>
      <c r="I453" s="34">
        <f t="shared" si="306"/>
        <v>0</v>
      </c>
      <c r="J453" s="14">
        <f>J454+J457</f>
        <v>0</v>
      </c>
      <c r="K453" s="14">
        <f>K454+K457</f>
        <v>0</v>
      </c>
      <c r="L453" s="34">
        <f t="shared" si="262"/>
        <v>0</v>
      </c>
      <c r="M453" s="14">
        <f t="shared" ref="M453:R453" si="308">M454+M457</f>
        <v>0</v>
      </c>
      <c r="N453" s="14">
        <f t="shared" si="308"/>
        <v>0</v>
      </c>
      <c r="O453" s="14">
        <f t="shared" si="308"/>
        <v>0</v>
      </c>
      <c r="P453" s="14">
        <f t="shared" si="308"/>
        <v>0</v>
      </c>
      <c r="Q453" s="14">
        <f t="shared" si="308"/>
        <v>0</v>
      </c>
      <c r="R453" s="14">
        <f t="shared" si="308"/>
        <v>0</v>
      </c>
      <c r="S453" s="14">
        <f t="shared" ref="S453:X453" si="309">S454+S457</f>
        <v>0</v>
      </c>
      <c r="T453" s="14">
        <f t="shared" si="309"/>
        <v>0</v>
      </c>
      <c r="U453" s="14">
        <f t="shared" si="309"/>
        <v>0</v>
      </c>
      <c r="V453" s="14">
        <f t="shared" si="309"/>
        <v>0</v>
      </c>
      <c r="W453" s="14">
        <f t="shared" si="309"/>
        <v>0</v>
      </c>
      <c r="X453" s="14">
        <f t="shared" si="309"/>
        <v>0</v>
      </c>
      <c r="Y453" s="100"/>
    </row>
    <row r="454" spans="1:25" ht="15.75" customHeight="1">
      <c r="A454" s="9" t="s">
        <v>132</v>
      </c>
      <c r="B454" s="3" t="s">
        <v>86</v>
      </c>
      <c r="C454" s="3" t="s">
        <v>141</v>
      </c>
      <c r="D454" s="7" t="s">
        <v>166</v>
      </c>
      <c r="E454" s="7" t="s">
        <v>131</v>
      </c>
      <c r="F454" s="14">
        <f t="shared" ref="F454:V455" si="310">F455</f>
        <v>470.3</v>
      </c>
      <c r="G454" s="14">
        <f t="shared" si="310"/>
        <v>0</v>
      </c>
      <c r="H454" s="14">
        <f t="shared" si="310"/>
        <v>-470.3</v>
      </c>
      <c r="I454" s="34">
        <f t="shared" si="306"/>
        <v>0</v>
      </c>
      <c r="J454" s="14">
        <f t="shared" si="310"/>
        <v>0</v>
      </c>
      <c r="K454" s="14">
        <f t="shared" si="310"/>
        <v>0</v>
      </c>
      <c r="L454" s="34">
        <f t="shared" si="262"/>
        <v>0</v>
      </c>
      <c r="M454" s="14">
        <f t="shared" si="310"/>
        <v>0</v>
      </c>
      <c r="N454" s="14">
        <f t="shared" si="310"/>
        <v>0</v>
      </c>
      <c r="O454" s="34">
        <f t="shared" ref="O454:O459" si="311">L454+M454+N454</f>
        <v>0</v>
      </c>
      <c r="P454" s="14">
        <f t="shared" si="310"/>
        <v>0</v>
      </c>
      <c r="Q454" s="14">
        <f t="shared" si="310"/>
        <v>0</v>
      </c>
      <c r="R454" s="34">
        <f t="shared" si="303"/>
        <v>0</v>
      </c>
      <c r="S454" s="14">
        <f t="shared" si="310"/>
        <v>0</v>
      </c>
      <c r="T454" s="14">
        <f t="shared" si="310"/>
        <v>0</v>
      </c>
      <c r="U454" s="34">
        <f>R454+S454+T454</f>
        <v>0</v>
      </c>
      <c r="V454" s="14">
        <f t="shared" si="310"/>
        <v>0</v>
      </c>
      <c r="W454" s="14">
        <f t="shared" ref="V454:X455" si="312">W455</f>
        <v>0</v>
      </c>
      <c r="X454" s="34">
        <f>U454+V454+W454</f>
        <v>0</v>
      </c>
      <c r="Y454" s="100"/>
    </row>
    <row r="455" spans="1:25" ht="30">
      <c r="A455" s="9" t="s">
        <v>167</v>
      </c>
      <c r="B455" s="3" t="s">
        <v>86</v>
      </c>
      <c r="C455" s="3" t="s">
        <v>141</v>
      </c>
      <c r="D455" s="7" t="s">
        <v>166</v>
      </c>
      <c r="E455" s="7" t="s">
        <v>147</v>
      </c>
      <c r="F455" s="14">
        <f t="shared" si="310"/>
        <v>470.3</v>
      </c>
      <c r="G455" s="14">
        <f t="shared" si="310"/>
        <v>0</v>
      </c>
      <c r="H455" s="14">
        <f t="shared" si="310"/>
        <v>-470.3</v>
      </c>
      <c r="I455" s="34">
        <f t="shared" si="306"/>
        <v>0</v>
      </c>
      <c r="J455" s="14">
        <f t="shared" si="310"/>
        <v>0</v>
      </c>
      <c r="K455" s="14">
        <f t="shared" si="310"/>
        <v>0</v>
      </c>
      <c r="L455" s="34">
        <f t="shared" si="262"/>
        <v>0</v>
      </c>
      <c r="M455" s="14"/>
      <c r="N455" s="14"/>
      <c r="O455" s="34">
        <f t="shared" si="311"/>
        <v>0</v>
      </c>
      <c r="P455" s="14"/>
      <c r="Q455" s="14"/>
      <c r="R455" s="34">
        <f>R456</f>
        <v>0</v>
      </c>
      <c r="S455" s="34">
        <f t="shared" si="310"/>
        <v>0</v>
      </c>
      <c r="T455" s="34">
        <f t="shared" si="310"/>
        <v>0</v>
      </c>
      <c r="U455" s="34">
        <f t="shared" si="310"/>
        <v>0</v>
      </c>
      <c r="V455" s="34">
        <f t="shared" si="312"/>
        <v>0</v>
      </c>
      <c r="W455" s="34">
        <f t="shared" si="312"/>
        <v>0</v>
      </c>
      <c r="X455" s="34">
        <f t="shared" si="312"/>
        <v>0</v>
      </c>
      <c r="Y455" s="100"/>
    </row>
    <row r="456" spans="1:25" ht="15.75" customHeight="1">
      <c r="A456" s="9" t="s">
        <v>14</v>
      </c>
      <c r="B456" s="3" t="s">
        <v>86</v>
      </c>
      <c r="C456" s="3" t="s">
        <v>141</v>
      </c>
      <c r="D456" s="7" t="s">
        <v>166</v>
      </c>
      <c r="E456" s="7" t="s">
        <v>147</v>
      </c>
      <c r="F456" s="14">
        <v>470.3</v>
      </c>
      <c r="G456" s="14"/>
      <c r="H456" s="14">
        <v>-470.3</v>
      </c>
      <c r="I456" s="34">
        <f t="shared" si="306"/>
        <v>0</v>
      </c>
      <c r="J456" s="14"/>
      <c r="K456" s="14"/>
      <c r="L456" s="34">
        <f t="shared" si="262"/>
        <v>0</v>
      </c>
      <c r="M456" s="14"/>
      <c r="N456" s="14"/>
      <c r="O456" s="34">
        <f t="shared" si="311"/>
        <v>0</v>
      </c>
      <c r="P456" s="14"/>
      <c r="Q456" s="14"/>
      <c r="R456" s="34">
        <f t="shared" si="303"/>
        <v>0</v>
      </c>
      <c r="S456" s="14"/>
      <c r="T456" s="14"/>
      <c r="U456" s="34">
        <f>R456+S456+T456</f>
        <v>0</v>
      </c>
      <c r="V456" s="14"/>
      <c r="W456" s="14"/>
      <c r="X456" s="34">
        <f>U456+V456+W456</f>
        <v>0</v>
      </c>
      <c r="Y456" s="100"/>
    </row>
    <row r="457" spans="1:25" ht="15.75" customHeight="1">
      <c r="A457" s="9" t="s">
        <v>146</v>
      </c>
      <c r="B457" s="3" t="s">
        <v>86</v>
      </c>
      <c r="C457" s="3" t="s">
        <v>141</v>
      </c>
      <c r="D457" s="7" t="s">
        <v>166</v>
      </c>
      <c r="E457" s="7" t="s">
        <v>145</v>
      </c>
      <c r="F457" s="14">
        <f t="shared" ref="F457:W457" si="313">F458</f>
        <v>299.7</v>
      </c>
      <c r="G457" s="14">
        <f t="shared" si="313"/>
        <v>0</v>
      </c>
      <c r="H457" s="14">
        <f t="shared" si="313"/>
        <v>-299.7</v>
      </c>
      <c r="I457" s="34">
        <f t="shared" si="306"/>
        <v>0</v>
      </c>
      <c r="J457" s="14">
        <f t="shared" si="313"/>
        <v>0</v>
      </c>
      <c r="K457" s="14">
        <f t="shared" si="313"/>
        <v>0</v>
      </c>
      <c r="L457" s="34">
        <f t="shared" si="262"/>
        <v>0</v>
      </c>
      <c r="M457" s="14">
        <f t="shared" si="313"/>
        <v>0</v>
      </c>
      <c r="N457" s="14">
        <f t="shared" si="313"/>
        <v>0</v>
      </c>
      <c r="O457" s="34">
        <f t="shared" si="311"/>
        <v>0</v>
      </c>
      <c r="P457" s="14">
        <f t="shared" si="313"/>
        <v>0</v>
      </c>
      <c r="Q457" s="14">
        <f t="shared" si="313"/>
        <v>0</v>
      </c>
      <c r="R457" s="34">
        <f t="shared" si="303"/>
        <v>0</v>
      </c>
      <c r="S457" s="14">
        <f t="shared" si="313"/>
        <v>0</v>
      </c>
      <c r="T457" s="14">
        <f t="shared" si="313"/>
        <v>0</v>
      </c>
      <c r="U457" s="34">
        <f>R457+S457+T457</f>
        <v>0</v>
      </c>
      <c r="V457" s="14">
        <f t="shared" si="313"/>
        <v>0</v>
      </c>
      <c r="W457" s="14">
        <f t="shared" si="313"/>
        <v>0</v>
      </c>
      <c r="X457" s="34">
        <f>U457+V457+W457</f>
        <v>0</v>
      </c>
      <c r="Y457" s="100"/>
    </row>
    <row r="458" spans="1:25" ht="30" customHeight="1">
      <c r="A458" s="9" t="s">
        <v>142</v>
      </c>
      <c r="B458" s="3" t="s">
        <v>86</v>
      </c>
      <c r="C458" s="3" t="s">
        <v>141</v>
      </c>
      <c r="D458" s="7" t="s">
        <v>166</v>
      </c>
      <c r="E458" s="7" t="s">
        <v>140</v>
      </c>
      <c r="F458" s="14">
        <f>F459</f>
        <v>299.7</v>
      </c>
      <c r="G458" s="14">
        <f>G459</f>
        <v>0</v>
      </c>
      <c r="H458" s="14">
        <f>H459</f>
        <v>-299.7</v>
      </c>
      <c r="I458" s="34">
        <f t="shared" si="306"/>
        <v>0</v>
      </c>
      <c r="J458" s="14">
        <f>J459</f>
        <v>0</v>
      </c>
      <c r="K458" s="14">
        <f>K459</f>
        <v>0</v>
      </c>
      <c r="L458" s="34">
        <f t="shared" si="262"/>
        <v>0</v>
      </c>
      <c r="M458" s="14">
        <f>M459</f>
        <v>0</v>
      </c>
      <c r="N458" s="14">
        <f>N459</f>
        <v>0</v>
      </c>
      <c r="O458" s="34">
        <f t="shared" si="311"/>
        <v>0</v>
      </c>
      <c r="P458" s="14">
        <f>P459</f>
        <v>0</v>
      </c>
      <c r="Q458" s="14">
        <f>Q459</f>
        <v>0</v>
      </c>
      <c r="R458" s="34">
        <f t="shared" si="303"/>
        <v>0</v>
      </c>
      <c r="S458" s="14">
        <f>S459</f>
        <v>0</v>
      </c>
      <c r="T458" s="14">
        <f>T459</f>
        <v>0</v>
      </c>
      <c r="U458" s="34">
        <f>R458+S458+T458</f>
        <v>0</v>
      </c>
      <c r="V458" s="14">
        <f>V459</f>
        <v>0</v>
      </c>
      <c r="W458" s="14">
        <f>W459</f>
        <v>0</v>
      </c>
      <c r="X458" s="34">
        <f>U458+V458+W458</f>
        <v>0</v>
      </c>
      <c r="Y458" s="100"/>
    </row>
    <row r="459" spans="1:25" ht="15.75" customHeight="1">
      <c r="A459" s="9" t="s">
        <v>14</v>
      </c>
      <c r="B459" s="3" t="s">
        <v>86</v>
      </c>
      <c r="C459" s="3" t="s">
        <v>141</v>
      </c>
      <c r="D459" s="7" t="s">
        <v>166</v>
      </c>
      <c r="E459" s="7" t="s">
        <v>140</v>
      </c>
      <c r="F459" s="14">
        <v>299.7</v>
      </c>
      <c r="G459" s="14"/>
      <c r="H459" s="14">
        <v>-299.7</v>
      </c>
      <c r="I459" s="34">
        <f>F459+G459+H459</f>
        <v>0</v>
      </c>
      <c r="J459" s="14"/>
      <c r="K459" s="14"/>
      <c r="L459" s="34">
        <f>I459+J459+K459</f>
        <v>0</v>
      </c>
      <c r="M459" s="14"/>
      <c r="N459" s="14"/>
      <c r="O459" s="34">
        <f t="shared" si="311"/>
        <v>0</v>
      </c>
      <c r="P459" s="14"/>
      <c r="Q459" s="14"/>
      <c r="R459" s="34">
        <f>O459+P459+Q459</f>
        <v>0</v>
      </c>
      <c r="S459" s="14"/>
      <c r="T459" s="14"/>
      <c r="U459" s="34">
        <f>R459+S459+T459</f>
        <v>0</v>
      </c>
      <c r="V459" s="14"/>
      <c r="W459" s="14"/>
      <c r="X459" s="34">
        <f>U459+V459+W459</f>
        <v>0</v>
      </c>
      <c r="Y459" s="100"/>
    </row>
    <row r="460" spans="1:25" ht="75" customHeight="1">
      <c r="A460" s="9" t="s">
        <v>107</v>
      </c>
      <c r="B460" s="3" t="s">
        <v>86</v>
      </c>
      <c r="C460" s="3" t="s">
        <v>141</v>
      </c>
      <c r="D460" s="7" t="s">
        <v>106</v>
      </c>
      <c r="E460" s="7"/>
      <c r="F460" s="14"/>
      <c r="G460" s="14"/>
      <c r="H460" s="14"/>
      <c r="I460" s="34"/>
      <c r="J460" s="14"/>
      <c r="K460" s="14"/>
      <c r="L460" s="34"/>
      <c r="M460" s="14"/>
      <c r="N460" s="14"/>
      <c r="O460" s="34"/>
      <c r="P460" s="14"/>
      <c r="Q460" s="14"/>
      <c r="R460" s="34">
        <f t="shared" ref="R460:X460" si="314">R461+R463</f>
        <v>0</v>
      </c>
      <c r="S460" s="34">
        <f t="shared" si="314"/>
        <v>5319</v>
      </c>
      <c r="T460" s="34">
        <f t="shared" si="314"/>
        <v>0</v>
      </c>
      <c r="U460" s="34">
        <f t="shared" si="314"/>
        <v>5319</v>
      </c>
      <c r="V460" s="34">
        <f t="shared" si="314"/>
        <v>0</v>
      </c>
      <c r="W460" s="34">
        <f t="shared" si="314"/>
        <v>0</v>
      </c>
      <c r="X460" s="34">
        <f t="shared" si="314"/>
        <v>5319</v>
      </c>
      <c r="Y460" s="100"/>
    </row>
    <row r="461" spans="1:25" ht="15.75" customHeight="1">
      <c r="A461" s="9" t="s">
        <v>132</v>
      </c>
      <c r="B461" s="3" t="s">
        <v>86</v>
      </c>
      <c r="C461" s="3" t="s">
        <v>141</v>
      </c>
      <c r="D461" s="7" t="s">
        <v>106</v>
      </c>
      <c r="E461" s="7" t="s">
        <v>131</v>
      </c>
      <c r="F461" s="14"/>
      <c r="G461" s="14"/>
      <c r="H461" s="14"/>
      <c r="I461" s="34"/>
      <c r="J461" s="14"/>
      <c r="K461" s="14"/>
      <c r="L461" s="34"/>
      <c r="M461" s="14"/>
      <c r="N461" s="14"/>
      <c r="O461" s="34"/>
      <c r="P461" s="14"/>
      <c r="Q461" s="14"/>
      <c r="R461" s="34">
        <f t="shared" ref="R461:X461" si="315">R462</f>
        <v>0</v>
      </c>
      <c r="S461" s="34">
        <f t="shared" si="315"/>
        <v>3365.1</v>
      </c>
      <c r="T461" s="34">
        <f t="shared" si="315"/>
        <v>0</v>
      </c>
      <c r="U461" s="34">
        <f t="shared" si="315"/>
        <v>3365.1</v>
      </c>
      <c r="V461" s="34">
        <f t="shared" si="315"/>
        <v>0</v>
      </c>
      <c r="W461" s="34">
        <f t="shared" si="315"/>
        <v>0</v>
      </c>
      <c r="X461" s="34">
        <f t="shared" si="315"/>
        <v>3365.1</v>
      </c>
      <c r="Y461" s="144" t="s">
        <v>533</v>
      </c>
    </row>
    <row r="462" spans="1:25" ht="60" customHeight="1">
      <c r="A462" s="8" t="s">
        <v>130</v>
      </c>
      <c r="B462" s="3" t="s">
        <v>86</v>
      </c>
      <c r="C462" s="3" t="s">
        <v>141</v>
      </c>
      <c r="D462" s="7" t="s">
        <v>106</v>
      </c>
      <c r="E462" s="7" t="s">
        <v>129</v>
      </c>
      <c r="F462" s="14"/>
      <c r="G462" s="14"/>
      <c r="H462" s="14"/>
      <c r="I462" s="34"/>
      <c r="J462" s="14"/>
      <c r="K462" s="14"/>
      <c r="L462" s="34"/>
      <c r="M462" s="14"/>
      <c r="N462" s="14"/>
      <c r="O462" s="34"/>
      <c r="P462" s="14"/>
      <c r="Q462" s="14"/>
      <c r="R462" s="34">
        <v>0</v>
      </c>
      <c r="S462" s="14">
        <v>3365.1</v>
      </c>
      <c r="T462" s="14"/>
      <c r="U462" s="34">
        <f>R462+S462+T462</f>
        <v>3365.1</v>
      </c>
      <c r="V462" s="14"/>
      <c r="W462" s="14"/>
      <c r="X462" s="34">
        <f>U462+V462+W462</f>
        <v>3365.1</v>
      </c>
      <c r="Y462" s="145"/>
    </row>
    <row r="463" spans="1:25" ht="15.75" customHeight="1">
      <c r="A463" s="9" t="s">
        <v>146</v>
      </c>
      <c r="B463" s="3" t="s">
        <v>86</v>
      </c>
      <c r="C463" s="3" t="s">
        <v>141</v>
      </c>
      <c r="D463" s="7" t="s">
        <v>106</v>
      </c>
      <c r="E463" s="7" t="s">
        <v>145</v>
      </c>
      <c r="F463" s="14"/>
      <c r="G463" s="14"/>
      <c r="H463" s="14"/>
      <c r="I463" s="34"/>
      <c r="J463" s="14"/>
      <c r="K463" s="14"/>
      <c r="L463" s="34"/>
      <c r="M463" s="14"/>
      <c r="N463" s="14"/>
      <c r="O463" s="34"/>
      <c r="P463" s="34"/>
      <c r="Q463" s="34"/>
      <c r="R463" s="34">
        <f t="shared" ref="R463:T463" si="316">R465</f>
        <v>0</v>
      </c>
      <c r="S463" s="34">
        <f t="shared" si="316"/>
        <v>1953.9</v>
      </c>
      <c r="T463" s="34">
        <f t="shared" si="316"/>
        <v>0</v>
      </c>
      <c r="U463" s="34">
        <f>U465+U464</f>
        <v>1953.9</v>
      </c>
      <c r="V463" s="34">
        <f t="shared" ref="V463:X463" si="317">V465+V464</f>
        <v>0</v>
      </c>
      <c r="W463" s="34">
        <f t="shared" si="317"/>
        <v>0</v>
      </c>
      <c r="X463" s="34">
        <f t="shared" si="317"/>
        <v>1953.9</v>
      </c>
      <c r="Y463" s="145"/>
    </row>
    <row r="464" spans="1:25" ht="60">
      <c r="A464" s="8" t="s">
        <v>144</v>
      </c>
      <c r="B464" s="135" t="s">
        <v>86</v>
      </c>
      <c r="C464" s="135" t="s">
        <v>141</v>
      </c>
      <c r="D464" s="7" t="s">
        <v>106</v>
      </c>
      <c r="E464" s="7" t="s">
        <v>143</v>
      </c>
      <c r="F464" s="14"/>
      <c r="G464" s="14"/>
      <c r="H464" s="14"/>
      <c r="I464" s="34"/>
      <c r="J464" s="14"/>
      <c r="K464" s="14"/>
      <c r="L464" s="34"/>
      <c r="M464" s="14"/>
      <c r="N464" s="14"/>
      <c r="O464" s="34"/>
      <c r="P464" s="34"/>
      <c r="Q464" s="34"/>
      <c r="R464" s="34"/>
      <c r="S464" s="34"/>
      <c r="T464" s="34"/>
      <c r="U464" s="34">
        <v>0</v>
      </c>
      <c r="V464" s="34">
        <v>1953.9</v>
      </c>
      <c r="W464" s="34"/>
      <c r="X464" s="34">
        <f>U464+V464+W464</f>
        <v>1953.9</v>
      </c>
      <c r="Y464" s="145"/>
    </row>
    <row r="465" spans="1:25" ht="15.75" customHeight="1">
      <c r="A465" s="9" t="s">
        <v>458</v>
      </c>
      <c r="B465" s="3" t="s">
        <v>86</v>
      </c>
      <c r="C465" s="3" t="s">
        <v>141</v>
      </c>
      <c r="D465" s="7" t="s">
        <v>106</v>
      </c>
      <c r="E465" s="7" t="s">
        <v>140</v>
      </c>
      <c r="F465" s="14"/>
      <c r="G465" s="14"/>
      <c r="H465" s="14"/>
      <c r="I465" s="34"/>
      <c r="J465" s="14"/>
      <c r="K465" s="14"/>
      <c r="L465" s="34"/>
      <c r="M465" s="14"/>
      <c r="N465" s="14"/>
      <c r="O465" s="34"/>
      <c r="P465" s="34"/>
      <c r="Q465" s="34"/>
      <c r="R465" s="34">
        <v>0</v>
      </c>
      <c r="S465" s="34">
        <v>1953.9</v>
      </c>
      <c r="T465" s="34"/>
      <c r="U465" s="34">
        <f>R465+S465+T465</f>
        <v>1953.9</v>
      </c>
      <c r="V465" s="34">
        <v>-1953.9</v>
      </c>
      <c r="W465" s="34"/>
      <c r="X465" s="34">
        <f>U465+V465+W465</f>
        <v>0</v>
      </c>
      <c r="Y465" s="146"/>
    </row>
    <row r="466" spans="1:25" ht="60" customHeight="1">
      <c r="A466" s="9" t="s">
        <v>165</v>
      </c>
      <c r="B466" s="3" t="s">
        <v>86</v>
      </c>
      <c r="C466" s="3" t="s">
        <v>141</v>
      </c>
      <c r="D466" s="7" t="s">
        <v>164</v>
      </c>
      <c r="E466" s="3"/>
      <c r="F466" s="14">
        <f>F467</f>
        <v>277</v>
      </c>
      <c r="G466" s="14">
        <f>G467</f>
        <v>0</v>
      </c>
      <c r="H466" s="14">
        <f>H467</f>
        <v>0</v>
      </c>
      <c r="I466" s="34">
        <f t="shared" si="306"/>
        <v>277</v>
      </c>
      <c r="J466" s="14">
        <f>J467</f>
        <v>0</v>
      </c>
      <c r="K466" s="14">
        <f>K467</f>
        <v>0</v>
      </c>
      <c r="L466" s="34">
        <f t="shared" si="262"/>
        <v>277</v>
      </c>
      <c r="M466" s="14">
        <f t="shared" ref="M466:X466" si="318">M467</f>
        <v>0</v>
      </c>
      <c r="N466" s="14">
        <f t="shared" si="318"/>
        <v>0</v>
      </c>
      <c r="O466" s="34">
        <f t="shared" si="318"/>
        <v>277</v>
      </c>
      <c r="P466" s="34">
        <f t="shared" si="318"/>
        <v>0</v>
      </c>
      <c r="Q466" s="34">
        <f t="shared" si="318"/>
        <v>0</v>
      </c>
      <c r="R466" s="34">
        <f t="shared" si="318"/>
        <v>277</v>
      </c>
      <c r="S466" s="34">
        <f t="shared" si="318"/>
        <v>0</v>
      </c>
      <c r="T466" s="34">
        <f t="shared" si="318"/>
        <v>0</v>
      </c>
      <c r="U466" s="34">
        <f t="shared" si="318"/>
        <v>277</v>
      </c>
      <c r="V466" s="34">
        <f t="shared" si="318"/>
        <v>0</v>
      </c>
      <c r="W466" s="34">
        <f t="shared" si="318"/>
        <v>0</v>
      </c>
      <c r="X466" s="34">
        <f t="shared" si="318"/>
        <v>277</v>
      </c>
      <c r="Y466" s="71"/>
    </row>
    <row r="467" spans="1:25" ht="75" customHeight="1">
      <c r="A467" s="9" t="s">
        <v>163</v>
      </c>
      <c r="B467" s="3" t="s">
        <v>86</v>
      </c>
      <c r="C467" s="3" t="s">
        <v>141</v>
      </c>
      <c r="D467" s="7" t="s">
        <v>162</v>
      </c>
      <c r="E467" s="3"/>
      <c r="F467" s="14">
        <f>F468+F471</f>
        <v>277</v>
      </c>
      <c r="G467" s="14">
        <f>G468+G471</f>
        <v>0</v>
      </c>
      <c r="H467" s="14">
        <f>H468+H471</f>
        <v>0</v>
      </c>
      <c r="I467" s="34">
        <f t="shared" si="306"/>
        <v>277</v>
      </c>
      <c r="J467" s="14">
        <f>J468+J471</f>
        <v>0</v>
      </c>
      <c r="K467" s="14">
        <f>K468+K471</f>
        <v>0</v>
      </c>
      <c r="L467" s="34">
        <f t="shared" si="262"/>
        <v>277</v>
      </c>
      <c r="M467" s="14">
        <f t="shared" ref="M467:R467" si="319">M468+M471</f>
        <v>0</v>
      </c>
      <c r="N467" s="14">
        <f t="shared" si="319"/>
        <v>0</v>
      </c>
      <c r="O467" s="14">
        <f t="shared" si="319"/>
        <v>277</v>
      </c>
      <c r="P467" s="14">
        <f t="shared" si="319"/>
        <v>0</v>
      </c>
      <c r="Q467" s="14">
        <f t="shared" si="319"/>
        <v>0</v>
      </c>
      <c r="R467" s="14">
        <f t="shared" si="319"/>
        <v>277</v>
      </c>
      <c r="S467" s="14">
        <f t="shared" ref="S467:X467" si="320">S468+S471</f>
        <v>0</v>
      </c>
      <c r="T467" s="14">
        <f t="shared" si="320"/>
        <v>0</v>
      </c>
      <c r="U467" s="14">
        <f t="shared" si="320"/>
        <v>277</v>
      </c>
      <c r="V467" s="14">
        <f t="shared" si="320"/>
        <v>0</v>
      </c>
      <c r="W467" s="14">
        <f t="shared" si="320"/>
        <v>0</v>
      </c>
      <c r="X467" s="14">
        <f t="shared" si="320"/>
        <v>277</v>
      </c>
      <c r="Y467" s="71"/>
    </row>
    <row r="468" spans="1:25" ht="15.75" customHeight="1">
      <c r="A468" s="9" t="s">
        <v>132</v>
      </c>
      <c r="B468" s="3" t="s">
        <v>86</v>
      </c>
      <c r="C468" s="3" t="s">
        <v>141</v>
      </c>
      <c r="D468" s="7" t="s">
        <v>162</v>
      </c>
      <c r="E468" s="3" t="s">
        <v>131</v>
      </c>
      <c r="F468" s="14">
        <f t="shared" ref="F468:V469" si="321">F469</f>
        <v>69.2</v>
      </c>
      <c r="G468" s="14">
        <f t="shared" si="321"/>
        <v>0</v>
      </c>
      <c r="H468" s="14">
        <f t="shared" si="321"/>
        <v>0</v>
      </c>
      <c r="I468" s="34">
        <f t="shared" si="306"/>
        <v>69.2</v>
      </c>
      <c r="J468" s="14">
        <f t="shared" si="321"/>
        <v>0</v>
      </c>
      <c r="K468" s="14">
        <f t="shared" si="321"/>
        <v>0</v>
      </c>
      <c r="L468" s="34">
        <f t="shared" si="262"/>
        <v>69.2</v>
      </c>
      <c r="M468" s="14">
        <f t="shared" si="321"/>
        <v>0</v>
      </c>
      <c r="N468" s="14">
        <f t="shared" si="321"/>
        <v>0</v>
      </c>
      <c r="O468" s="34">
        <f t="shared" ref="O468:O494" si="322">L468+M468+N468</f>
        <v>69.2</v>
      </c>
      <c r="P468" s="14">
        <f t="shared" si="321"/>
        <v>0</v>
      </c>
      <c r="Q468" s="14">
        <f t="shared" si="321"/>
        <v>0</v>
      </c>
      <c r="R468" s="34">
        <f t="shared" si="303"/>
        <v>69.2</v>
      </c>
      <c r="S468" s="14">
        <f t="shared" si="321"/>
        <v>0</v>
      </c>
      <c r="T468" s="14">
        <f t="shared" si="321"/>
        <v>0</v>
      </c>
      <c r="U468" s="34">
        <f t="shared" ref="U468:U473" si="323">R468+S468+T468</f>
        <v>69.2</v>
      </c>
      <c r="V468" s="14">
        <f t="shared" si="321"/>
        <v>0</v>
      </c>
      <c r="W468" s="14">
        <f>W469</f>
        <v>0</v>
      </c>
      <c r="X468" s="34">
        <f t="shared" ref="X468:X473" si="324">U468+V468+W468</f>
        <v>69.2</v>
      </c>
      <c r="Y468" s="71"/>
    </row>
    <row r="469" spans="1:25" ht="30" customHeight="1">
      <c r="A469" s="9" t="s">
        <v>156</v>
      </c>
      <c r="B469" s="3" t="s">
        <v>86</v>
      </c>
      <c r="C469" s="3" t="s">
        <v>141</v>
      </c>
      <c r="D469" s="7" t="s">
        <v>162</v>
      </c>
      <c r="E469" s="3" t="s">
        <v>147</v>
      </c>
      <c r="F469" s="14">
        <f t="shared" si="321"/>
        <v>69.2</v>
      </c>
      <c r="G469" s="14">
        <f t="shared" si="321"/>
        <v>0</v>
      </c>
      <c r="H469" s="14">
        <f t="shared" si="321"/>
        <v>0</v>
      </c>
      <c r="I469" s="34">
        <f t="shared" si="306"/>
        <v>69.2</v>
      </c>
      <c r="J469" s="14">
        <f t="shared" si="321"/>
        <v>0</v>
      </c>
      <c r="K469" s="14">
        <f t="shared" si="321"/>
        <v>0</v>
      </c>
      <c r="L469" s="34">
        <f t="shared" si="262"/>
        <v>69.2</v>
      </c>
      <c r="M469" s="14"/>
      <c r="N469" s="14"/>
      <c r="O469" s="37">
        <f t="shared" si="322"/>
        <v>69.2</v>
      </c>
      <c r="P469" s="14">
        <v>0</v>
      </c>
      <c r="Q469" s="14">
        <v>0</v>
      </c>
      <c r="R469" s="37">
        <f t="shared" si="303"/>
        <v>69.2</v>
      </c>
      <c r="S469" s="14">
        <v>0</v>
      </c>
      <c r="T469" s="14">
        <v>0</v>
      </c>
      <c r="U469" s="37">
        <f t="shared" si="323"/>
        <v>69.2</v>
      </c>
      <c r="V469" s="14">
        <v>0</v>
      </c>
      <c r="W469" s="14">
        <v>0</v>
      </c>
      <c r="X469" s="37">
        <f t="shared" si="324"/>
        <v>69.2</v>
      </c>
      <c r="Y469" s="71"/>
    </row>
    <row r="470" spans="1:25" ht="15.75" customHeight="1">
      <c r="A470" s="9" t="s">
        <v>14</v>
      </c>
      <c r="B470" s="3" t="s">
        <v>86</v>
      </c>
      <c r="C470" s="3" t="s">
        <v>141</v>
      </c>
      <c r="D470" s="7" t="s">
        <v>162</v>
      </c>
      <c r="E470" s="3" t="s">
        <v>147</v>
      </c>
      <c r="F470" s="14">
        <v>69.2</v>
      </c>
      <c r="G470" s="14"/>
      <c r="H470" s="14"/>
      <c r="I470" s="34">
        <f t="shared" si="306"/>
        <v>69.2</v>
      </c>
      <c r="J470" s="14"/>
      <c r="K470" s="14"/>
      <c r="L470" s="34">
        <f t="shared" si="262"/>
        <v>69.2</v>
      </c>
      <c r="M470" s="14"/>
      <c r="N470" s="14"/>
      <c r="O470" s="34">
        <f t="shared" si="322"/>
        <v>69.2</v>
      </c>
      <c r="P470" s="14">
        <v>0</v>
      </c>
      <c r="Q470" s="14">
        <v>0</v>
      </c>
      <c r="R470" s="34">
        <f t="shared" si="303"/>
        <v>69.2</v>
      </c>
      <c r="S470" s="14"/>
      <c r="T470" s="14"/>
      <c r="U470" s="34">
        <f t="shared" si="323"/>
        <v>69.2</v>
      </c>
      <c r="V470" s="14"/>
      <c r="W470" s="14"/>
      <c r="X470" s="34">
        <f t="shared" si="324"/>
        <v>69.2</v>
      </c>
      <c r="Y470" s="71"/>
    </row>
    <row r="471" spans="1:25" ht="15.75" customHeight="1">
      <c r="A471" s="9" t="s">
        <v>146</v>
      </c>
      <c r="B471" s="3" t="s">
        <v>86</v>
      </c>
      <c r="C471" s="3" t="s">
        <v>141</v>
      </c>
      <c r="D471" s="7" t="s">
        <v>162</v>
      </c>
      <c r="E471" s="3" t="s">
        <v>145</v>
      </c>
      <c r="F471" s="14">
        <f t="shared" ref="F471:V472" si="325">F472</f>
        <v>207.8</v>
      </c>
      <c r="G471" s="14">
        <f t="shared" si="325"/>
        <v>0</v>
      </c>
      <c r="H471" s="14">
        <f t="shared" si="325"/>
        <v>0</v>
      </c>
      <c r="I471" s="34">
        <f t="shared" si="306"/>
        <v>207.8</v>
      </c>
      <c r="J471" s="14">
        <f t="shared" si="325"/>
        <v>0</v>
      </c>
      <c r="K471" s="14">
        <f t="shared" si="325"/>
        <v>0</v>
      </c>
      <c r="L471" s="34">
        <f t="shared" si="262"/>
        <v>207.8</v>
      </c>
      <c r="M471" s="14">
        <f t="shared" si="325"/>
        <v>0</v>
      </c>
      <c r="N471" s="14">
        <f t="shared" si="325"/>
        <v>0</v>
      </c>
      <c r="O471" s="34">
        <f t="shared" si="322"/>
        <v>207.8</v>
      </c>
      <c r="P471" s="14">
        <f t="shared" si="325"/>
        <v>0</v>
      </c>
      <c r="Q471" s="14">
        <f t="shared" si="325"/>
        <v>0</v>
      </c>
      <c r="R471" s="34">
        <f t="shared" si="303"/>
        <v>207.8</v>
      </c>
      <c r="S471" s="14">
        <f t="shared" si="325"/>
        <v>0</v>
      </c>
      <c r="T471" s="14">
        <f t="shared" si="325"/>
        <v>0</v>
      </c>
      <c r="U471" s="34">
        <f t="shared" si="323"/>
        <v>207.8</v>
      </c>
      <c r="V471" s="14">
        <f t="shared" si="325"/>
        <v>0</v>
      </c>
      <c r="W471" s="14">
        <f>W472</f>
        <v>0</v>
      </c>
      <c r="X471" s="34">
        <f t="shared" si="324"/>
        <v>207.8</v>
      </c>
      <c r="Y471" s="71"/>
    </row>
    <row r="472" spans="1:25" ht="30" customHeight="1">
      <c r="A472" s="9" t="s">
        <v>142</v>
      </c>
      <c r="B472" s="3" t="s">
        <v>86</v>
      </c>
      <c r="C472" s="3" t="s">
        <v>141</v>
      </c>
      <c r="D472" s="7" t="s">
        <v>162</v>
      </c>
      <c r="E472" s="3" t="s">
        <v>140</v>
      </c>
      <c r="F472" s="14">
        <f t="shared" si="325"/>
        <v>207.8</v>
      </c>
      <c r="G472" s="14">
        <f t="shared" si="325"/>
        <v>0</v>
      </c>
      <c r="H472" s="14">
        <f t="shared" si="325"/>
        <v>0</v>
      </c>
      <c r="I472" s="34">
        <f t="shared" si="306"/>
        <v>207.8</v>
      </c>
      <c r="J472" s="14">
        <f t="shared" si="325"/>
        <v>0</v>
      </c>
      <c r="K472" s="14">
        <f t="shared" si="325"/>
        <v>0</v>
      </c>
      <c r="L472" s="34">
        <f t="shared" si="262"/>
        <v>207.8</v>
      </c>
      <c r="M472" s="14">
        <f t="shared" si="325"/>
        <v>0</v>
      </c>
      <c r="N472" s="14">
        <f t="shared" si="325"/>
        <v>0</v>
      </c>
      <c r="O472" s="34">
        <f t="shared" si="322"/>
        <v>207.8</v>
      </c>
      <c r="P472" s="14">
        <f t="shared" si="325"/>
        <v>0</v>
      </c>
      <c r="Q472" s="14">
        <f t="shared" si="325"/>
        <v>0</v>
      </c>
      <c r="R472" s="34">
        <f t="shared" si="303"/>
        <v>207.8</v>
      </c>
      <c r="S472" s="14">
        <f t="shared" si="325"/>
        <v>0</v>
      </c>
      <c r="T472" s="14">
        <f t="shared" si="325"/>
        <v>0</v>
      </c>
      <c r="U472" s="34">
        <f t="shared" si="323"/>
        <v>207.8</v>
      </c>
      <c r="V472" s="14">
        <f>V473</f>
        <v>0</v>
      </c>
      <c r="W472" s="14">
        <f>W473</f>
        <v>0</v>
      </c>
      <c r="X472" s="34">
        <f t="shared" si="324"/>
        <v>207.8</v>
      </c>
      <c r="Y472" s="71"/>
    </row>
    <row r="473" spans="1:25" ht="15.75" customHeight="1">
      <c r="A473" s="9" t="s">
        <v>14</v>
      </c>
      <c r="B473" s="3" t="s">
        <v>86</v>
      </c>
      <c r="C473" s="3" t="s">
        <v>141</v>
      </c>
      <c r="D473" s="7" t="s">
        <v>162</v>
      </c>
      <c r="E473" s="3" t="s">
        <v>140</v>
      </c>
      <c r="F473" s="14">
        <v>207.8</v>
      </c>
      <c r="G473" s="14"/>
      <c r="H473" s="14"/>
      <c r="I473" s="34">
        <f t="shared" si="306"/>
        <v>207.8</v>
      </c>
      <c r="J473" s="14"/>
      <c r="K473" s="14"/>
      <c r="L473" s="34">
        <f t="shared" si="262"/>
        <v>207.8</v>
      </c>
      <c r="M473" s="14"/>
      <c r="N473" s="14"/>
      <c r="O473" s="34">
        <f t="shared" si="322"/>
        <v>207.8</v>
      </c>
      <c r="P473" s="14">
        <v>0</v>
      </c>
      <c r="Q473" s="14">
        <v>0</v>
      </c>
      <c r="R473" s="34">
        <f t="shared" si="303"/>
        <v>207.8</v>
      </c>
      <c r="S473" s="14"/>
      <c r="T473" s="14"/>
      <c r="U473" s="34">
        <f t="shared" si="323"/>
        <v>207.8</v>
      </c>
      <c r="V473" s="14"/>
      <c r="W473" s="14"/>
      <c r="X473" s="34">
        <f t="shared" si="324"/>
        <v>207.8</v>
      </c>
      <c r="Y473" s="71"/>
    </row>
    <row r="474" spans="1:25" ht="45" customHeight="1">
      <c r="A474" s="9" t="s">
        <v>161</v>
      </c>
      <c r="B474" s="3" t="s">
        <v>86</v>
      </c>
      <c r="C474" s="3" t="s">
        <v>141</v>
      </c>
      <c r="D474" s="7" t="s">
        <v>160</v>
      </c>
      <c r="E474" s="3"/>
      <c r="F474" s="14" t="e">
        <f>F479+F483+F490</f>
        <v>#REF!</v>
      </c>
      <c r="G474" s="14" t="e">
        <f>G479+G483+G490</f>
        <v>#REF!</v>
      </c>
      <c r="H474" s="14" t="e">
        <f>H479+H483+H490</f>
        <v>#REF!</v>
      </c>
      <c r="I474" s="34" t="e">
        <f>I479+I483+I490+I496</f>
        <v>#REF!</v>
      </c>
      <c r="J474" s="34" t="e">
        <f>J479+J483+J490+J496</f>
        <v>#REF!</v>
      </c>
      <c r="K474" s="34" t="e">
        <f>K479+K483+K490+K496</f>
        <v>#REF!</v>
      </c>
      <c r="L474" s="34" t="e">
        <f t="shared" si="262"/>
        <v>#REF!</v>
      </c>
      <c r="M474" s="34" t="e">
        <f>M479+M483+M490+M496+M475</f>
        <v>#REF!</v>
      </c>
      <c r="N474" s="34" t="e">
        <f>N479+N483+N490+N496+N475</f>
        <v>#REF!</v>
      </c>
      <c r="O474" s="34" t="e">
        <f t="shared" ref="O474:U474" si="326">O475+O479+O483+O490</f>
        <v>#REF!</v>
      </c>
      <c r="P474" s="34" t="e">
        <f t="shared" si="326"/>
        <v>#REF!</v>
      </c>
      <c r="Q474" s="34" t="e">
        <f t="shared" si="326"/>
        <v>#REF!</v>
      </c>
      <c r="R474" s="34" t="e">
        <f t="shared" si="326"/>
        <v>#REF!</v>
      </c>
      <c r="S474" s="34" t="e">
        <f t="shared" si="326"/>
        <v>#REF!</v>
      </c>
      <c r="T474" s="34" t="e">
        <f t="shared" si="326"/>
        <v>#REF!</v>
      </c>
      <c r="U474" s="34">
        <f t="shared" si="326"/>
        <v>3110.2</v>
      </c>
      <c r="V474" s="34">
        <f>V475+V479+V483+V490+V495</f>
        <v>0</v>
      </c>
      <c r="W474" s="34">
        <f>W475+W479+W483+W490+W495</f>
        <v>0</v>
      </c>
      <c r="X474" s="34">
        <f>X475+X479+X483+X490+X495</f>
        <v>3218.6</v>
      </c>
      <c r="Y474" s="71"/>
    </row>
    <row r="475" spans="1:25" ht="48" customHeight="1">
      <c r="A475" s="9" t="s">
        <v>454</v>
      </c>
      <c r="B475" s="3" t="s">
        <v>86</v>
      </c>
      <c r="C475" s="3" t="s">
        <v>141</v>
      </c>
      <c r="D475" s="7" t="s">
        <v>455</v>
      </c>
      <c r="E475" s="3"/>
      <c r="F475" s="14"/>
      <c r="G475" s="14"/>
      <c r="H475" s="14"/>
      <c r="I475" s="34"/>
      <c r="J475" s="34"/>
      <c r="K475" s="34"/>
      <c r="L475" s="34"/>
      <c r="M475" s="34">
        <f>M476</f>
        <v>125</v>
      </c>
      <c r="N475" s="34">
        <f t="shared" ref="N475:X477" si="327">N476</f>
        <v>0</v>
      </c>
      <c r="O475" s="34">
        <f t="shared" ref="O475:X475" si="328">O476</f>
        <v>125</v>
      </c>
      <c r="P475" s="34">
        <f t="shared" si="328"/>
        <v>0</v>
      </c>
      <c r="Q475" s="34">
        <f t="shared" si="328"/>
        <v>0</v>
      </c>
      <c r="R475" s="34">
        <f t="shared" si="328"/>
        <v>125</v>
      </c>
      <c r="S475" s="34">
        <f t="shared" si="328"/>
        <v>0</v>
      </c>
      <c r="T475" s="34">
        <f t="shared" si="328"/>
        <v>0</v>
      </c>
      <c r="U475" s="34">
        <f t="shared" si="328"/>
        <v>125</v>
      </c>
      <c r="V475" s="34">
        <f t="shared" si="328"/>
        <v>0</v>
      </c>
      <c r="W475" s="34">
        <f t="shared" si="328"/>
        <v>0</v>
      </c>
      <c r="X475" s="34">
        <f t="shared" si="328"/>
        <v>125</v>
      </c>
      <c r="Y475" s="71"/>
    </row>
    <row r="476" spans="1:25" ht="15.75" customHeight="1">
      <c r="A476" s="9" t="s">
        <v>132</v>
      </c>
      <c r="B476" s="3" t="s">
        <v>86</v>
      </c>
      <c r="C476" s="3" t="s">
        <v>141</v>
      </c>
      <c r="D476" s="7" t="s">
        <v>455</v>
      </c>
      <c r="E476" s="3" t="s">
        <v>131</v>
      </c>
      <c r="F476" s="14"/>
      <c r="G476" s="14"/>
      <c r="H476" s="14"/>
      <c r="I476" s="34"/>
      <c r="J476" s="34"/>
      <c r="K476" s="34"/>
      <c r="L476" s="34"/>
      <c r="M476" s="34">
        <f>M477</f>
        <v>125</v>
      </c>
      <c r="N476" s="34">
        <f t="shared" si="327"/>
        <v>0</v>
      </c>
      <c r="O476" s="34">
        <f t="shared" si="327"/>
        <v>125</v>
      </c>
      <c r="P476" s="34">
        <f>P477</f>
        <v>0</v>
      </c>
      <c r="Q476" s="34">
        <f t="shared" si="327"/>
        <v>0</v>
      </c>
      <c r="R476" s="34">
        <f t="shared" si="327"/>
        <v>125</v>
      </c>
      <c r="S476" s="34">
        <f>S477</f>
        <v>0</v>
      </c>
      <c r="T476" s="34">
        <f t="shared" si="327"/>
        <v>0</v>
      </c>
      <c r="U476" s="34">
        <f t="shared" si="327"/>
        <v>125</v>
      </c>
      <c r="V476" s="34">
        <f>V477</f>
        <v>0</v>
      </c>
      <c r="W476" s="34">
        <f t="shared" si="327"/>
        <v>0</v>
      </c>
      <c r="X476" s="34">
        <f t="shared" si="327"/>
        <v>125</v>
      </c>
      <c r="Y476" s="71"/>
    </row>
    <row r="477" spans="1:25" ht="30" customHeight="1">
      <c r="A477" s="9" t="s">
        <v>156</v>
      </c>
      <c r="B477" s="3" t="s">
        <v>86</v>
      </c>
      <c r="C477" s="3" t="s">
        <v>141</v>
      </c>
      <c r="D477" s="7" t="s">
        <v>455</v>
      </c>
      <c r="E477" s="3" t="s">
        <v>147</v>
      </c>
      <c r="F477" s="14"/>
      <c r="G477" s="14"/>
      <c r="H477" s="14"/>
      <c r="I477" s="34"/>
      <c r="J477" s="34"/>
      <c r="K477" s="34"/>
      <c r="L477" s="34"/>
      <c r="M477" s="34">
        <f>M478</f>
        <v>125</v>
      </c>
      <c r="N477" s="34">
        <f t="shared" si="327"/>
        <v>0</v>
      </c>
      <c r="O477" s="34">
        <f t="shared" si="327"/>
        <v>125</v>
      </c>
      <c r="P477" s="34">
        <f>P478</f>
        <v>0</v>
      </c>
      <c r="Q477" s="34">
        <f t="shared" si="327"/>
        <v>0</v>
      </c>
      <c r="R477" s="34">
        <f t="shared" si="327"/>
        <v>125</v>
      </c>
      <c r="S477" s="34">
        <f>S478</f>
        <v>0</v>
      </c>
      <c r="T477" s="34">
        <f t="shared" si="327"/>
        <v>0</v>
      </c>
      <c r="U477" s="34">
        <f t="shared" si="327"/>
        <v>125</v>
      </c>
      <c r="V477" s="34">
        <f>V478</f>
        <v>0</v>
      </c>
      <c r="W477" s="34">
        <f t="shared" si="327"/>
        <v>0</v>
      </c>
      <c r="X477" s="34">
        <f t="shared" si="327"/>
        <v>125</v>
      </c>
      <c r="Y477" s="71"/>
    </row>
    <row r="478" spans="1:25" ht="15.75" customHeight="1">
      <c r="A478" s="9" t="s">
        <v>14</v>
      </c>
      <c r="B478" s="3" t="s">
        <v>86</v>
      </c>
      <c r="C478" s="3" t="s">
        <v>141</v>
      </c>
      <c r="D478" s="7" t="s">
        <v>455</v>
      </c>
      <c r="E478" s="3" t="s">
        <v>147</v>
      </c>
      <c r="F478" s="14"/>
      <c r="G478" s="14"/>
      <c r="H478" s="14"/>
      <c r="I478" s="34"/>
      <c r="J478" s="34"/>
      <c r="K478" s="34"/>
      <c r="L478" s="34"/>
      <c r="M478" s="34">
        <v>125</v>
      </c>
      <c r="N478" s="34"/>
      <c r="O478" s="34">
        <f>L478+M478+N478</f>
        <v>125</v>
      </c>
      <c r="P478" s="34">
        <v>0</v>
      </c>
      <c r="Q478" s="34">
        <v>0</v>
      </c>
      <c r="R478" s="34">
        <f>O478+P478+Q478</f>
        <v>125</v>
      </c>
      <c r="S478" s="34"/>
      <c r="T478" s="34"/>
      <c r="U478" s="34">
        <f>R478+S478+T478</f>
        <v>125</v>
      </c>
      <c r="V478" s="34"/>
      <c r="W478" s="34"/>
      <c r="X478" s="34">
        <f>U478+V478+W478</f>
        <v>125</v>
      </c>
      <c r="Y478" s="71"/>
    </row>
    <row r="479" spans="1:25" ht="60" customHeight="1">
      <c r="A479" s="9" t="s">
        <v>159</v>
      </c>
      <c r="B479" s="3" t="s">
        <v>86</v>
      </c>
      <c r="C479" s="3" t="s">
        <v>141</v>
      </c>
      <c r="D479" s="7" t="s">
        <v>158</v>
      </c>
      <c r="E479" s="3"/>
      <c r="F479" s="14">
        <f t="shared" ref="F479:V481" si="329">F480</f>
        <v>235</v>
      </c>
      <c r="G479" s="14">
        <f t="shared" si="329"/>
        <v>0</v>
      </c>
      <c r="H479" s="14">
        <f t="shared" si="329"/>
        <v>0</v>
      </c>
      <c r="I479" s="34">
        <f t="shared" si="306"/>
        <v>235</v>
      </c>
      <c r="J479" s="14">
        <f t="shared" si="329"/>
        <v>0</v>
      </c>
      <c r="K479" s="14">
        <f t="shared" si="329"/>
        <v>0</v>
      </c>
      <c r="L479" s="34">
        <f t="shared" si="262"/>
        <v>235</v>
      </c>
      <c r="M479" s="14">
        <f t="shared" si="329"/>
        <v>0</v>
      </c>
      <c r="N479" s="14">
        <f t="shared" si="329"/>
        <v>0</v>
      </c>
      <c r="O479" s="14">
        <f t="shared" si="329"/>
        <v>235</v>
      </c>
      <c r="P479" s="14">
        <f t="shared" si="329"/>
        <v>0</v>
      </c>
      <c r="Q479" s="14">
        <f t="shared" si="329"/>
        <v>0</v>
      </c>
      <c r="R479" s="14">
        <f t="shared" si="329"/>
        <v>235</v>
      </c>
      <c r="S479" s="14">
        <f t="shared" si="329"/>
        <v>0</v>
      </c>
      <c r="T479" s="14">
        <f t="shared" si="329"/>
        <v>0</v>
      </c>
      <c r="U479" s="14">
        <f t="shared" si="329"/>
        <v>235</v>
      </c>
      <c r="V479" s="14">
        <f t="shared" si="329"/>
        <v>0</v>
      </c>
      <c r="W479" s="14">
        <f t="shared" ref="V479:X480" si="330">W480</f>
        <v>0</v>
      </c>
      <c r="X479" s="14">
        <f t="shared" si="330"/>
        <v>235</v>
      </c>
      <c r="Y479" s="71"/>
    </row>
    <row r="480" spans="1:25" ht="15.75" customHeight="1">
      <c r="A480" s="9" t="s">
        <v>132</v>
      </c>
      <c r="B480" s="3" t="s">
        <v>86</v>
      </c>
      <c r="C480" s="3" t="s">
        <v>141</v>
      </c>
      <c r="D480" s="7" t="s">
        <v>158</v>
      </c>
      <c r="E480" s="3" t="s">
        <v>131</v>
      </c>
      <c r="F480" s="14">
        <f t="shared" si="329"/>
        <v>235</v>
      </c>
      <c r="G480" s="14">
        <f t="shared" si="329"/>
        <v>0</v>
      </c>
      <c r="H480" s="14">
        <f t="shared" si="329"/>
        <v>0</v>
      </c>
      <c r="I480" s="34">
        <f t="shared" si="306"/>
        <v>235</v>
      </c>
      <c r="J480" s="14">
        <f t="shared" si="329"/>
        <v>0</v>
      </c>
      <c r="K480" s="14">
        <f t="shared" si="329"/>
        <v>0</v>
      </c>
      <c r="L480" s="34">
        <f t="shared" si="262"/>
        <v>235</v>
      </c>
      <c r="M480" s="14">
        <f t="shared" si="329"/>
        <v>0</v>
      </c>
      <c r="N480" s="14">
        <f t="shared" si="329"/>
        <v>0</v>
      </c>
      <c r="O480" s="34">
        <f t="shared" si="322"/>
        <v>235</v>
      </c>
      <c r="P480" s="14">
        <f t="shared" si="329"/>
        <v>0</v>
      </c>
      <c r="Q480" s="14">
        <f t="shared" si="329"/>
        <v>0</v>
      </c>
      <c r="R480" s="34">
        <f>O480+P480+Q480</f>
        <v>235</v>
      </c>
      <c r="S480" s="14">
        <f t="shared" si="329"/>
        <v>0</v>
      </c>
      <c r="T480" s="14">
        <f t="shared" si="329"/>
        <v>0</v>
      </c>
      <c r="U480" s="34">
        <f>R480+S480+T480</f>
        <v>235</v>
      </c>
      <c r="V480" s="14">
        <f t="shared" si="330"/>
        <v>0</v>
      </c>
      <c r="W480" s="14">
        <f t="shared" si="330"/>
        <v>0</v>
      </c>
      <c r="X480" s="34">
        <f>U480+V480+W480</f>
        <v>235</v>
      </c>
      <c r="Y480" s="71"/>
    </row>
    <row r="481" spans="1:25" ht="30" customHeight="1">
      <c r="A481" s="9" t="s">
        <v>156</v>
      </c>
      <c r="B481" s="3" t="s">
        <v>86</v>
      </c>
      <c r="C481" s="3" t="s">
        <v>141</v>
      </c>
      <c r="D481" s="7" t="s">
        <v>158</v>
      </c>
      <c r="E481" s="3" t="s">
        <v>147</v>
      </c>
      <c r="F481" s="14">
        <f t="shared" si="329"/>
        <v>235</v>
      </c>
      <c r="G481" s="14">
        <f t="shared" si="329"/>
        <v>0</v>
      </c>
      <c r="H481" s="14">
        <f t="shared" si="329"/>
        <v>0</v>
      </c>
      <c r="I481" s="34">
        <f t="shared" si="306"/>
        <v>235</v>
      </c>
      <c r="J481" s="14">
        <f t="shared" si="329"/>
        <v>0</v>
      </c>
      <c r="K481" s="14">
        <f t="shared" si="329"/>
        <v>0</v>
      </c>
      <c r="L481" s="34">
        <f t="shared" si="262"/>
        <v>235</v>
      </c>
      <c r="M481" s="14"/>
      <c r="N481" s="14"/>
      <c r="O481" s="34">
        <f t="shared" si="322"/>
        <v>235</v>
      </c>
      <c r="P481" s="14">
        <v>0</v>
      </c>
      <c r="Q481" s="14">
        <v>0</v>
      </c>
      <c r="R481" s="34">
        <f>O481+P481+Q481</f>
        <v>235</v>
      </c>
      <c r="S481" s="14">
        <v>0</v>
      </c>
      <c r="T481" s="14">
        <v>0</v>
      </c>
      <c r="U481" s="34">
        <f>R481+S481+T481</f>
        <v>235</v>
      </c>
      <c r="V481" s="14">
        <v>0</v>
      </c>
      <c r="W481" s="14">
        <v>0</v>
      </c>
      <c r="X481" s="34">
        <f>U481+V481+W481</f>
        <v>235</v>
      </c>
      <c r="Y481" s="71"/>
    </row>
    <row r="482" spans="1:25" ht="15.75" customHeight="1">
      <c r="A482" s="9" t="s">
        <v>14</v>
      </c>
      <c r="B482" s="3" t="s">
        <v>86</v>
      </c>
      <c r="C482" s="3" t="s">
        <v>141</v>
      </c>
      <c r="D482" s="7" t="s">
        <v>158</v>
      </c>
      <c r="E482" s="3" t="s">
        <v>147</v>
      </c>
      <c r="F482" s="14">
        <v>235</v>
      </c>
      <c r="G482" s="14"/>
      <c r="H482" s="14"/>
      <c r="I482" s="34">
        <f t="shared" si="306"/>
        <v>235</v>
      </c>
      <c r="J482" s="14"/>
      <c r="K482" s="14"/>
      <c r="L482" s="34">
        <f t="shared" si="262"/>
        <v>235</v>
      </c>
      <c r="M482" s="14"/>
      <c r="N482" s="14"/>
      <c r="O482" s="34">
        <f t="shared" si="322"/>
        <v>235</v>
      </c>
      <c r="P482" s="14">
        <v>0</v>
      </c>
      <c r="Q482" s="14">
        <v>0</v>
      </c>
      <c r="R482" s="34">
        <f>O482+P482+Q482</f>
        <v>235</v>
      </c>
      <c r="S482" s="14"/>
      <c r="T482" s="14"/>
      <c r="U482" s="34">
        <f>R482+S482+T482</f>
        <v>235</v>
      </c>
      <c r="V482" s="14"/>
      <c r="W482" s="14"/>
      <c r="X482" s="34">
        <f>U482+V482+W482</f>
        <v>235</v>
      </c>
      <c r="Y482" s="71"/>
    </row>
    <row r="483" spans="1:25" ht="45" customHeight="1">
      <c r="A483" s="13" t="s">
        <v>157</v>
      </c>
      <c r="B483" s="3" t="s">
        <v>86</v>
      </c>
      <c r="C483" s="3" t="s">
        <v>141</v>
      </c>
      <c r="D483" s="7" t="s">
        <v>155</v>
      </c>
      <c r="E483" s="3"/>
      <c r="F483" s="14" t="e">
        <f t="shared" ref="F483:K483" si="331">F484</f>
        <v>#REF!</v>
      </c>
      <c r="G483" s="14" t="e">
        <f t="shared" si="331"/>
        <v>#REF!</v>
      </c>
      <c r="H483" s="14" t="e">
        <f t="shared" si="331"/>
        <v>#REF!</v>
      </c>
      <c r="I483" s="34" t="e">
        <f t="shared" si="306"/>
        <v>#REF!</v>
      </c>
      <c r="J483" s="14" t="e">
        <f t="shared" si="331"/>
        <v>#REF!</v>
      </c>
      <c r="K483" s="14" t="e">
        <f t="shared" si="331"/>
        <v>#REF!</v>
      </c>
      <c r="L483" s="34" t="e">
        <f t="shared" si="262"/>
        <v>#REF!</v>
      </c>
      <c r="M483" s="14" t="e">
        <f t="shared" ref="M483:X483" si="332">M484+M487</f>
        <v>#REF!</v>
      </c>
      <c r="N483" s="14" t="e">
        <f t="shared" si="332"/>
        <v>#REF!</v>
      </c>
      <c r="O483" s="14" t="e">
        <f t="shared" si="332"/>
        <v>#REF!</v>
      </c>
      <c r="P483" s="14" t="e">
        <f t="shared" si="332"/>
        <v>#REF!</v>
      </c>
      <c r="Q483" s="14" t="e">
        <f t="shared" si="332"/>
        <v>#REF!</v>
      </c>
      <c r="R483" s="14" t="e">
        <f t="shared" si="332"/>
        <v>#REF!</v>
      </c>
      <c r="S483" s="14" t="e">
        <f t="shared" si="332"/>
        <v>#REF!</v>
      </c>
      <c r="T483" s="14" t="e">
        <f t="shared" si="332"/>
        <v>#REF!</v>
      </c>
      <c r="U483" s="14">
        <f t="shared" si="332"/>
        <v>2468.1999999999998</v>
      </c>
      <c r="V483" s="14">
        <f t="shared" si="332"/>
        <v>0</v>
      </c>
      <c r="W483" s="14">
        <f t="shared" si="332"/>
        <v>0</v>
      </c>
      <c r="X483" s="14">
        <f t="shared" si="332"/>
        <v>2468.1999999999998</v>
      </c>
      <c r="Y483" s="100"/>
    </row>
    <row r="484" spans="1:25" ht="15.75" customHeight="1">
      <c r="A484" s="9" t="s">
        <v>132</v>
      </c>
      <c r="B484" s="3" t="s">
        <v>86</v>
      </c>
      <c r="C484" s="3" t="s">
        <v>141</v>
      </c>
      <c r="D484" s="7" t="s">
        <v>155</v>
      </c>
      <c r="E484" s="3" t="s">
        <v>131</v>
      </c>
      <c r="F484" s="14" t="e">
        <f>F486</f>
        <v>#REF!</v>
      </c>
      <c r="G484" s="14" t="e">
        <f>G486</f>
        <v>#REF!</v>
      </c>
      <c r="H484" s="14" t="e">
        <f>H486</f>
        <v>#REF!</v>
      </c>
      <c r="I484" s="34" t="e">
        <f t="shared" si="306"/>
        <v>#REF!</v>
      </c>
      <c r="J484" s="14" t="e">
        <f>J486</f>
        <v>#REF!</v>
      </c>
      <c r="K484" s="14" t="e">
        <f>K486</f>
        <v>#REF!</v>
      </c>
      <c r="L484" s="34" t="e">
        <f t="shared" si="262"/>
        <v>#REF!</v>
      </c>
      <c r="M484" s="14" t="e">
        <f t="shared" ref="M484:T484" si="333">M486</f>
        <v>#REF!</v>
      </c>
      <c r="N484" s="14" t="e">
        <f t="shared" si="333"/>
        <v>#REF!</v>
      </c>
      <c r="O484" s="14" t="e">
        <f t="shared" si="333"/>
        <v>#REF!</v>
      </c>
      <c r="P484" s="14" t="e">
        <f t="shared" si="333"/>
        <v>#REF!</v>
      </c>
      <c r="Q484" s="14" t="e">
        <f t="shared" si="333"/>
        <v>#REF!</v>
      </c>
      <c r="R484" s="14" t="e">
        <f t="shared" si="333"/>
        <v>#REF!</v>
      </c>
      <c r="S484" s="14" t="e">
        <f t="shared" si="333"/>
        <v>#REF!</v>
      </c>
      <c r="T484" s="14" t="e">
        <f t="shared" si="333"/>
        <v>#REF!</v>
      </c>
      <c r="U484" s="14">
        <f>U486+U485</f>
        <v>1908.4</v>
      </c>
      <c r="V484" s="14">
        <f>V486+V485</f>
        <v>0</v>
      </c>
      <c r="W484" s="14">
        <f>W486+W485</f>
        <v>0</v>
      </c>
      <c r="X484" s="14">
        <f>X486+X485</f>
        <v>1908.4</v>
      </c>
      <c r="Y484" s="144" t="s">
        <v>533</v>
      </c>
    </row>
    <row r="485" spans="1:25" ht="60">
      <c r="A485" s="8" t="s">
        <v>130</v>
      </c>
      <c r="B485" s="135" t="s">
        <v>86</v>
      </c>
      <c r="C485" s="135" t="s">
        <v>141</v>
      </c>
      <c r="D485" s="7" t="s">
        <v>155</v>
      </c>
      <c r="E485" s="135" t="s">
        <v>129</v>
      </c>
      <c r="F485" s="14"/>
      <c r="G485" s="14"/>
      <c r="H485" s="14"/>
      <c r="I485" s="34"/>
      <c r="J485" s="14"/>
      <c r="K485" s="14"/>
      <c r="L485" s="34"/>
      <c r="M485" s="14"/>
      <c r="N485" s="14"/>
      <c r="O485" s="14"/>
      <c r="P485" s="14"/>
      <c r="Q485" s="14"/>
      <c r="R485" s="14"/>
      <c r="S485" s="14"/>
      <c r="T485" s="14"/>
      <c r="U485" s="14">
        <v>0</v>
      </c>
      <c r="V485" s="14">
        <v>1908.4</v>
      </c>
      <c r="W485" s="14">
        <v>0</v>
      </c>
      <c r="X485" s="14">
        <f>U485+V485+W485</f>
        <v>1908.4</v>
      </c>
      <c r="Y485" s="145"/>
    </row>
    <row r="486" spans="1:25" ht="30" customHeight="1">
      <c r="A486" s="9" t="s">
        <v>156</v>
      </c>
      <c r="B486" s="3" t="s">
        <v>86</v>
      </c>
      <c r="C486" s="3" t="s">
        <v>141</v>
      </c>
      <c r="D486" s="7" t="s">
        <v>155</v>
      </c>
      <c r="E486" s="3" t="s">
        <v>147</v>
      </c>
      <c r="F486" s="14" t="e">
        <f>#REF!</f>
        <v>#REF!</v>
      </c>
      <c r="G486" s="14" t="e">
        <f>#REF!</f>
        <v>#REF!</v>
      </c>
      <c r="H486" s="14" t="e">
        <f>#REF!</f>
        <v>#REF!</v>
      </c>
      <c r="I486" s="34" t="e">
        <f t="shared" si="306"/>
        <v>#REF!</v>
      </c>
      <c r="J486" s="14" t="e">
        <f>#REF!</f>
        <v>#REF!</v>
      </c>
      <c r="K486" s="14" t="e">
        <f>#REF!</f>
        <v>#REF!</v>
      </c>
      <c r="L486" s="34" t="e">
        <f t="shared" ref="L486:L580" si="334">I486+J486+K486</f>
        <v>#REF!</v>
      </c>
      <c r="M486" s="14" t="e">
        <f>#REF!</f>
        <v>#REF!</v>
      </c>
      <c r="N486" s="14" t="e">
        <f>#REF!</f>
        <v>#REF!</v>
      </c>
      <c r="O486" s="14" t="e">
        <f>#REF!</f>
        <v>#REF!</v>
      </c>
      <c r="P486" s="14" t="e">
        <f>#REF!</f>
        <v>#REF!</v>
      </c>
      <c r="Q486" s="14" t="e">
        <f>#REF!</f>
        <v>#REF!</v>
      </c>
      <c r="R486" s="14" t="e">
        <f>#REF!</f>
        <v>#REF!</v>
      </c>
      <c r="S486" s="14" t="e">
        <f>#REF!</f>
        <v>#REF!</v>
      </c>
      <c r="T486" s="14" t="e">
        <f>#REF!</f>
        <v>#REF!</v>
      </c>
      <c r="U486" s="14">
        <v>1908.4</v>
      </c>
      <c r="V486" s="14">
        <v>-1908.4</v>
      </c>
      <c r="W486" s="14">
        <v>0</v>
      </c>
      <c r="X486" s="14">
        <f>U486+V486+W486</f>
        <v>0</v>
      </c>
      <c r="Y486" s="145"/>
    </row>
    <row r="487" spans="1:25" ht="15.75" customHeight="1">
      <c r="A487" s="9" t="s">
        <v>146</v>
      </c>
      <c r="B487" s="3" t="s">
        <v>86</v>
      </c>
      <c r="C487" s="3" t="s">
        <v>141</v>
      </c>
      <c r="D487" s="7" t="s">
        <v>155</v>
      </c>
      <c r="E487" s="3" t="s">
        <v>145</v>
      </c>
      <c r="F487" s="14"/>
      <c r="G487" s="14"/>
      <c r="H487" s="14"/>
      <c r="I487" s="34"/>
      <c r="J487" s="14"/>
      <c r="K487" s="14"/>
      <c r="L487" s="34"/>
      <c r="M487" s="14">
        <f t="shared" ref="M487:T487" si="335">M489</f>
        <v>559.79999999999995</v>
      </c>
      <c r="N487" s="14">
        <f t="shared" si="335"/>
        <v>0</v>
      </c>
      <c r="O487" s="14">
        <f t="shared" si="335"/>
        <v>559.79999999999995</v>
      </c>
      <c r="P487" s="14">
        <f t="shared" si="335"/>
        <v>0</v>
      </c>
      <c r="Q487" s="14">
        <f t="shared" si="335"/>
        <v>0</v>
      </c>
      <c r="R487" s="14">
        <f t="shared" si="335"/>
        <v>559.79999999999995</v>
      </c>
      <c r="S487" s="14">
        <f t="shared" si="335"/>
        <v>0</v>
      </c>
      <c r="T487" s="14">
        <f t="shared" si="335"/>
        <v>0</v>
      </c>
      <c r="U487" s="14">
        <f>U489+U488</f>
        <v>559.79999999999995</v>
      </c>
      <c r="V487" s="14">
        <f t="shared" ref="V487:X487" si="336">V489+V488</f>
        <v>0</v>
      </c>
      <c r="W487" s="14">
        <f t="shared" si="336"/>
        <v>0</v>
      </c>
      <c r="X487" s="14">
        <f t="shared" si="336"/>
        <v>559.79999999999995</v>
      </c>
      <c r="Y487" s="145"/>
    </row>
    <row r="488" spans="1:25" ht="60">
      <c r="A488" s="8" t="s">
        <v>144</v>
      </c>
      <c r="B488" s="135" t="s">
        <v>86</v>
      </c>
      <c r="C488" s="135" t="s">
        <v>141</v>
      </c>
      <c r="D488" s="7" t="s">
        <v>155</v>
      </c>
      <c r="E488" s="135" t="s">
        <v>143</v>
      </c>
      <c r="F488" s="14"/>
      <c r="G488" s="14"/>
      <c r="H488" s="14"/>
      <c r="I488" s="34"/>
      <c r="J488" s="14"/>
      <c r="K488" s="14"/>
      <c r="L488" s="34"/>
      <c r="M488" s="14"/>
      <c r="N488" s="14"/>
      <c r="O488" s="34"/>
      <c r="P488" s="14"/>
      <c r="Q488" s="14"/>
      <c r="R488" s="34"/>
      <c r="S488" s="14"/>
      <c r="T488" s="14"/>
      <c r="U488" s="34">
        <v>0</v>
      </c>
      <c r="V488" s="14">
        <v>559.79999999999995</v>
      </c>
      <c r="W488" s="14"/>
      <c r="X488" s="34">
        <f>U488+V488+W488</f>
        <v>559.79999999999995</v>
      </c>
      <c r="Y488" s="145"/>
    </row>
    <row r="489" spans="1:25" ht="30" customHeight="1">
      <c r="A489" s="9" t="s">
        <v>153</v>
      </c>
      <c r="B489" s="3" t="s">
        <v>86</v>
      </c>
      <c r="C489" s="3" t="s">
        <v>141</v>
      </c>
      <c r="D489" s="7" t="s">
        <v>155</v>
      </c>
      <c r="E489" s="3" t="s">
        <v>140</v>
      </c>
      <c r="F489" s="14"/>
      <c r="G489" s="14"/>
      <c r="H489" s="14"/>
      <c r="I489" s="34"/>
      <c r="J489" s="14"/>
      <c r="K489" s="14"/>
      <c r="L489" s="34"/>
      <c r="M489" s="14">
        <v>559.79999999999995</v>
      </c>
      <c r="N489" s="14"/>
      <c r="O489" s="34">
        <f>L489+M489+N489</f>
        <v>559.79999999999995</v>
      </c>
      <c r="P489" s="14">
        <v>0</v>
      </c>
      <c r="Q489" s="14">
        <v>0</v>
      </c>
      <c r="R489" s="34">
        <f t="shared" ref="R489:R494" si="337">O489+P489+Q489</f>
        <v>559.79999999999995</v>
      </c>
      <c r="S489" s="14"/>
      <c r="T489" s="14"/>
      <c r="U489" s="34">
        <f>R489+S489+T489</f>
        <v>559.79999999999995</v>
      </c>
      <c r="V489" s="14">
        <v>-559.79999999999995</v>
      </c>
      <c r="W489" s="14"/>
      <c r="X489" s="34">
        <f>U489+V489+W489</f>
        <v>0</v>
      </c>
      <c r="Y489" s="146"/>
    </row>
    <row r="490" spans="1:25" ht="60" customHeight="1">
      <c r="A490" s="13" t="s">
        <v>154</v>
      </c>
      <c r="B490" s="3" t="s">
        <v>86</v>
      </c>
      <c r="C490" s="3" t="s">
        <v>141</v>
      </c>
      <c r="D490" s="7" t="s">
        <v>152</v>
      </c>
      <c r="E490" s="3"/>
      <c r="F490" s="14">
        <f>F491+F493</f>
        <v>0</v>
      </c>
      <c r="G490" s="14">
        <f>G491+G493</f>
        <v>0</v>
      </c>
      <c r="H490" s="14">
        <f>H491+H493</f>
        <v>282</v>
      </c>
      <c r="I490" s="34">
        <f t="shared" si="306"/>
        <v>282</v>
      </c>
      <c r="J490" s="14">
        <f>J491+J493</f>
        <v>0</v>
      </c>
      <c r="K490" s="14">
        <f>K491+K493</f>
        <v>0</v>
      </c>
      <c r="L490" s="34">
        <f t="shared" si="334"/>
        <v>282</v>
      </c>
      <c r="M490" s="14">
        <f t="shared" ref="M490:R490" si="338">M491+M493</f>
        <v>0</v>
      </c>
      <c r="N490" s="14">
        <f t="shared" si="338"/>
        <v>0</v>
      </c>
      <c r="O490" s="14">
        <f t="shared" si="338"/>
        <v>282</v>
      </c>
      <c r="P490" s="14">
        <f t="shared" si="338"/>
        <v>0</v>
      </c>
      <c r="Q490" s="14">
        <f t="shared" si="338"/>
        <v>0</v>
      </c>
      <c r="R490" s="14">
        <f t="shared" si="338"/>
        <v>282</v>
      </c>
      <c r="S490" s="14">
        <f t="shared" ref="S490:X490" si="339">S491+S493</f>
        <v>0</v>
      </c>
      <c r="T490" s="14">
        <f t="shared" si="339"/>
        <v>0</v>
      </c>
      <c r="U490" s="14">
        <f t="shared" si="339"/>
        <v>282</v>
      </c>
      <c r="V490" s="14">
        <f t="shared" si="339"/>
        <v>0</v>
      </c>
      <c r="W490" s="14">
        <f t="shared" si="339"/>
        <v>0</v>
      </c>
      <c r="X490" s="14">
        <f t="shared" si="339"/>
        <v>282</v>
      </c>
      <c r="Y490" s="100"/>
    </row>
    <row r="491" spans="1:25" ht="15.75" customHeight="1">
      <c r="A491" s="9" t="s">
        <v>132</v>
      </c>
      <c r="B491" s="3" t="s">
        <v>86</v>
      </c>
      <c r="C491" s="3" t="s">
        <v>141</v>
      </c>
      <c r="D491" s="7" t="s">
        <v>152</v>
      </c>
      <c r="E491" s="3" t="s">
        <v>131</v>
      </c>
      <c r="F491" s="14">
        <f>F492</f>
        <v>0</v>
      </c>
      <c r="G491" s="14">
        <f>G492</f>
        <v>0</v>
      </c>
      <c r="H491" s="14">
        <f>H492</f>
        <v>250.8</v>
      </c>
      <c r="I491" s="34">
        <f t="shared" si="306"/>
        <v>250.8</v>
      </c>
      <c r="J491" s="14">
        <f>J492</f>
        <v>0</v>
      </c>
      <c r="K491" s="14">
        <f>K492</f>
        <v>0</v>
      </c>
      <c r="L491" s="34">
        <f t="shared" si="334"/>
        <v>250.8</v>
      </c>
      <c r="M491" s="14">
        <f>M492</f>
        <v>0</v>
      </c>
      <c r="N491" s="14">
        <f>N492</f>
        <v>0</v>
      </c>
      <c r="O491" s="34">
        <f t="shared" si="322"/>
        <v>250.8</v>
      </c>
      <c r="P491" s="14">
        <f>P492</f>
        <v>0</v>
      </c>
      <c r="Q491" s="14">
        <f>Q492</f>
        <v>0</v>
      </c>
      <c r="R491" s="34">
        <f t="shared" si="337"/>
        <v>250.8</v>
      </c>
      <c r="S491" s="14">
        <f>S492</f>
        <v>0</v>
      </c>
      <c r="T491" s="14">
        <f>T492</f>
        <v>0</v>
      </c>
      <c r="U491" s="34">
        <f>R491+S491+T491</f>
        <v>250.8</v>
      </c>
      <c r="V491" s="14">
        <f>V492</f>
        <v>0</v>
      </c>
      <c r="W491" s="14">
        <f>W492</f>
        <v>0</v>
      </c>
      <c r="X491" s="34">
        <f>U491+V491+W491</f>
        <v>250.8</v>
      </c>
      <c r="Y491" s="100"/>
    </row>
    <row r="492" spans="1:25" ht="30" customHeight="1">
      <c r="A492" s="9" t="s">
        <v>149</v>
      </c>
      <c r="B492" s="3" t="s">
        <v>86</v>
      </c>
      <c r="C492" s="3" t="s">
        <v>141</v>
      </c>
      <c r="D492" s="7" t="s">
        <v>152</v>
      </c>
      <c r="E492" s="3" t="s">
        <v>147</v>
      </c>
      <c r="F492" s="14">
        <v>0</v>
      </c>
      <c r="G492" s="14"/>
      <c r="H492" s="14">
        <v>250.8</v>
      </c>
      <c r="I492" s="34">
        <f t="shared" si="306"/>
        <v>250.8</v>
      </c>
      <c r="J492" s="14"/>
      <c r="K492" s="14"/>
      <c r="L492" s="34">
        <f t="shared" si="334"/>
        <v>250.8</v>
      </c>
      <c r="M492" s="14"/>
      <c r="N492" s="14"/>
      <c r="O492" s="34">
        <f t="shared" si="322"/>
        <v>250.8</v>
      </c>
      <c r="P492" s="14">
        <v>0</v>
      </c>
      <c r="Q492" s="14">
        <v>0</v>
      </c>
      <c r="R492" s="34">
        <f t="shared" si="337"/>
        <v>250.8</v>
      </c>
      <c r="S492" s="14"/>
      <c r="T492" s="14"/>
      <c r="U492" s="34">
        <f>R492+S492+T492</f>
        <v>250.8</v>
      </c>
      <c r="V492" s="14"/>
      <c r="W492" s="14"/>
      <c r="X492" s="34">
        <f>U492+V492+W492</f>
        <v>250.8</v>
      </c>
      <c r="Y492" s="100"/>
    </row>
    <row r="493" spans="1:25" ht="15.75" customHeight="1">
      <c r="A493" s="9" t="s">
        <v>146</v>
      </c>
      <c r="B493" s="3" t="s">
        <v>86</v>
      </c>
      <c r="C493" s="3" t="s">
        <v>141</v>
      </c>
      <c r="D493" s="7" t="s">
        <v>152</v>
      </c>
      <c r="E493" s="3" t="s">
        <v>145</v>
      </c>
      <c r="F493" s="14">
        <f>F494</f>
        <v>0</v>
      </c>
      <c r="G493" s="14">
        <f>G494</f>
        <v>0</v>
      </c>
      <c r="H493" s="14">
        <f>H494</f>
        <v>31.2</v>
      </c>
      <c r="I493" s="34">
        <f t="shared" si="306"/>
        <v>31.2</v>
      </c>
      <c r="J493" s="14">
        <f>J494</f>
        <v>0</v>
      </c>
      <c r="K493" s="14">
        <f>K494</f>
        <v>0</v>
      </c>
      <c r="L493" s="34">
        <f t="shared" si="334"/>
        <v>31.2</v>
      </c>
      <c r="M493" s="14">
        <f>M494</f>
        <v>0</v>
      </c>
      <c r="N493" s="14">
        <f>N494</f>
        <v>0</v>
      </c>
      <c r="O493" s="37">
        <f t="shared" si="322"/>
        <v>31.2</v>
      </c>
      <c r="P493" s="14">
        <f>P494</f>
        <v>0</v>
      </c>
      <c r="Q493" s="14">
        <f>Q494</f>
        <v>0</v>
      </c>
      <c r="R493" s="37">
        <f t="shared" si="337"/>
        <v>31.2</v>
      </c>
      <c r="S493" s="14">
        <f>S494</f>
        <v>0</v>
      </c>
      <c r="T493" s="14">
        <f>T494</f>
        <v>0</v>
      </c>
      <c r="U493" s="37">
        <f>R493+S493+T493</f>
        <v>31.2</v>
      </c>
      <c r="V493" s="14">
        <f>V494</f>
        <v>0</v>
      </c>
      <c r="W493" s="14">
        <f>W494</f>
        <v>0</v>
      </c>
      <c r="X493" s="37">
        <f>U493+V493+W493</f>
        <v>31.2</v>
      </c>
      <c r="Y493" s="100"/>
    </row>
    <row r="494" spans="1:25" ht="30" customHeight="1">
      <c r="A494" s="9" t="s">
        <v>153</v>
      </c>
      <c r="B494" s="3" t="s">
        <v>86</v>
      </c>
      <c r="C494" s="3" t="s">
        <v>141</v>
      </c>
      <c r="D494" s="7" t="s">
        <v>152</v>
      </c>
      <c r="E494" s="3" t="s">
        <v>140</v>
      </c>
      <c r="F494" s="14">
        <v>0</v>
      </c>
      <c r="G494" s="14"/>
      <c r="H494" s="14">
        <v>31.2</v>
      </c>
      <c r="I494" s="34">
        <f t="shared" si="306"/>
        <v>31.2</v>
      </c>
      <c r="J494" s="14"/>
      <c r="K494" s="14"/>
      <c r="L494" s="34">
        <f t="shared" si="334"/>
        <v>31.2</v>
      </c>
      <c r="M494" s="14"/>
      <c r="N494" s="14"/>
      <c r="O494" s="34">
        <f t="shared" si="322"/>
        <v>31.2</v>
      </c>
      <c r="P494" s="14">
        <v>0</v>
      </c>
      <c r="Q494" s="14">
        <v>0</v>
      </c>
      <c r="R494" s="34">
        <f t="shared" si="337"/>
        <v>31.2</v>
      </c>
      <c r="S494" s="14"/>
      <c r="T494" s="14"/>
      <c r="U494" s="34">
        <f>R494+S494+T494</f>
        <v>31.2</v>
      </c>
      <c r="V494" s="14"/>
      <c r="W494" s="14"/>
      <c r="X494" s="34">
        <f>U494+V494+W494</f>
        <v>31.2</v>
      </c>
      <c r="Y494" s="100"/>
    </row>
    <row r="495" spans="1:25" ht="45" customHeight="1">
      <c r="A495" s="9" t="s">
        <v>429</v>
      </c>
      <c r="B495" s="3" t="s">
        <v>86</v>
      </c>
      <c r="C495" s="3" t="s">
        <v>141</v>
      </c>
      <c r="D495" s="7" t="s">
        <v>428</v>
      </c>
      <c r="E495" s="3"/>
      <c r="F495" s="14"/>
      <c r="G495" s="14"/>
      <c r="H495" s="1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>
        <f>U496</f>
        <v>108.4</v>
      </c>
      <c r="V495" s="34">
        <f>V496</f>
        <v>0</v>
      </c>
      <c r="W495" s="34">
        <f>W496</f>
        <v>0</v>
      </c>
      <c r="X495" s="34">
        <f>X496</f>
        <v>108.4</v>
      </c>
      <c r="Y495" s="100"/>
    </row>
    <row r="496" spans="1:25" ht="15.75" customHeight="1">
      <c r="A496" s="9" t="s">
        <v>132</v>
      </c>
      <c r="B496" s="3" t="s">
        <v>86</v>
      </c>
      <c r="C496" s="3" t="s">
        <v>141</v>
      </c>
      <c r="D496" s="7" t="s">
        <v>428</v>
      </c>
      <c r="E496" s="3" t="s">
        <v>131</v>
      </c>
      <c r="F496" s="14"/>
      <c r="G496" s="14"/>
      <c r="H496" s="14"/>
      <c r="I496" s="34" t="e">
        <f>I498</f>
        <v>#REF!</v>
      </c>
      <c r="J496" s="34" t="e">
        <f>J498</f>
        <v>#REF!</v>
      </c>
      <c r="K496" s="34" t="e">
        <f>K498</f>
        <v>#REF!</v>
      </c>
      <c r="L496" s="34" t="e">
        <f t="shared" si="334"/>
        <v>#REF!</v>
      </c>
      <c r="M496" s="34" t="e">
        <f t="shared" ref="M496:T496" si="340">M498</f>
        <v>#REF!</v>
      </c>
      <c r="N496" s="34" t="e">
        <f t="shared" si="340"/>
        <v>#REF!</v>
      </c>
      <c r="O496" s="34" t="e">
        <f t="shared" si="340"/>
        <v>#REF!</v>
      </c>
      <c r="P496" s="34" t="e">
        <f t="shared" si="340"/>
        <v>#REF!</v>
      </c>
      <c r="Q496" s="34" t="e">
        <f t="shared" si="340"/>
        <v>#REF!</v>
      </c>
      <c r="R496" s="34" t="e">
        <f t="shared" si="340"/>
        <v>#REF!</v>
      </c>
      <c r="S496" s="34" t="e">
        <f t="shared" si="340"/>
        <v>#REF!</v>
      </c>
      <c r="T496" s="34" t="e">
        <f t="shared" si="340"/>
        <v>#REF!</v>
      </c>
      <c r="U496" s="34">
        <f>U498+U497</f>
        <v>108.4</v>
      </c>
      <c r="V496" s="34">
        <f t="shared" ref="V496:X496" si="341">V498+V497</f>
        <v>0</v>
      </c>
      <c r="W496" s="34">
        <f t="shared" si="341"/>
        <v>0</v>
      </c>
      <c r="X496" s="34">
        <f t="shared" si="341"/>
        <v>108.4</v>
      </c>
      <c r="Y496" s="36"/>
    </row>
    <row r="497" spans="1:25" ht="60">
      <c r="A497" s="8" t="s">
        <v>130</v>
      </c>
      <c r="B497" s="135" t="s">
        <v>86</v>
      </c>
      <c r="C497" s="135" t="s">
        <v>141</v>
      </c>
      <c r="D497" s="7" t="s">
        <v>428</v>
      </c>
      <c r="E497" s="135" t="s">
        <v>129</v>
      </c>
      <c r="F497" s="14"/>
      <c r="G497" s="14"/>
      <c r="H497" s="1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>
        <v>0</v>
      </c>
      <c r="V497" s="34">
        <v>108.4</v>
      </c>
      <c r="W497" s="34"/>
      <c r="X497" s="34">
        <f>U497+V497+W497</f>
        <v>108.4</v>
      </c>
      <c r="Y497" s="136"/>
    </row>
    <row r="498" spans="1:25" ht="30" customHeight="1">
      <c r="A498" s="9" t="s">
        <v>430</v>
      </c>
      <c r="B498" s="3" t="s">
        <v>86</v>
      </c>
      <c r="C498" s="3" t="s">
        <v>141</v>
      </c>
      <c r="D498" s="7" t="s">
        <v>428</v>
      </c>
      <c r="E498" s="3" t="s">
        <v>147</v>
      </c>
      <c r="F498" s="14"/>
      <c r="G498" s="14"/>
      <c r="H498" s="14"/>
      <c r="I498" s="34" t="e">
        <f>#REF!</f>
        <v>#REF!</v>
      </c>
      <c r="J498" s="34" t="e">
        <f>#REF!</f>
        <v>#REF!</v>
      </c>
      <c r="K498" s="34" t="e">
        <f>#REF!</f>
        <v>#REF!</v>
      </c>
      <c r="L498" s="34" t="e">
        <f>I498+J498+K498</f>
        <v>#REF!</v>
      </c>
      <c r="M498" s="34" t="e">
        <f>#REF!</f>
        <v>#REF!</v>
      </c>
      <c r="N498" s="34" t="e">
        <f>#REF!</f>
        <v>#REF!</v>
      </c>
      <c r="O498" s="34" t="e">
        <f>#REF!</f>
        <v>#REF!</v>
      </c>
      <c r="P498" s="34" t="e">
        <f>#REF!</f>
        <v>#REF!</v>
      </c>
      <c r="Q498" s="34" t="e">
        <f>#REF!</f>
        <v>#REF!</v>
      </c>
      <c r="R498" s="34" t="e">
        <f>#REF!</f>
        <v>#REF!</v>
      </c>
      <c r="S498" s="34" t="e">
        <f>#REF!</f>
        <v>#REF!</v>
      </c>
      <c r="T498" s="34" t="e">
        <f>#REF!</f>
        <v>#REF!</v>
      </c>
      <c r="U498" s="34">
        <v>108.4</v>
      </c>
      <c r="V498" s="34">
        <v>-108.4</v>
      </c>
      <c r="W498" s="34"/>
      <c r="X498" s="34">
        <f>U498+V498+W498</f>
        <v>0</v>
      </c>
      <c r="Y498" s="36"/>
    </row>
    <row r="499" spans="1:25" ht="45" customHeight="1">
      <c r="A499" s="9" t="s">
        <v>84</v>
      </c>
      <c r="B499" s="3" t="s">
        <v>86</v>
      </c>
      <c r="C499" s="3" t="s">
        <v>141</v>
      </c>
      <c r="D499" s="7" t="s">
        <v>2</v>
      </c>
      <c r="E499" s="3"/>
      <c r="F499" s="14">
        <f t="shared" ref="F499:V500" si="342">F500</f>
        <v>178</v>
      </c>
      <c r="G499" s="14">
        <f t="shared" si="342"/>
        <v>0</v>
      </c>
      <c r="H499" s="14">
        <f t="shared" si="342"/>
        <v>0</v>
      </c>
      <c r="I499" s="34">
        <f t="shared" si="306"/>
        <v>178</v>
      </c>
      <c r="J499" s="14">
        <f t="shared" si="342"/>
        <v>0</v>
      </c>
      <c r="K499" s="14">
        <f t="shared" si="342"/>
        <v>0</v>
      </c>
      <c r="L499" s="34">
        <f t="shared" si="334"/>
        <v>178</v>
      </c>
      <c r="M499" s="14">
        <f t="shared" si="342"/>
        <v>0</v>
      </c>
      <c r="N499" s="14">
        <f t="shared" si="342"/>
        <v>0</v>
      </c>
      <c r="O499" s="34">
        <f t="shared" ref="O499:X500" si="343">O500</f>
        <v>178</v>
      </c>
      <c r="P499" s="34">
        <f t="shared" si="343"/>
        <v>5</v>
      </c>
      <c r="Q499" s="34">
        <f t="shared" si="343"/>
        <v>0</v>
      </c>
      <c r="R499" s="34">
        <f t="shared" si="343"/>
        <v>183</v>
      </c>
      <c r="S499" s="34">
        <f t="shared" si="343"/>
        <v>0</v>
      </c>
      <c r="T499" s="34">
        <f t="shared" si="343"/>
        <v>0</v>
      </c>
      <c r="U499" s="34">
        <f t="shared" si="343"/>
        <v>183</v>
      </c>
      <c r="V499" s="34">
        <f t="shared" si="343"/>
        <v>0</v>
      </c>
      <c r="W499" s="34">
        <f t="shared" si="343"/>
        <v>0</v>
      </c>
      <c r="X499" s="34">
        <f t="shared" si="343"/>
        <v>183</v>
      </c>
      <c r="Y499" s="71"/>
    </row>
    <row r="500" spans="1:25" ht="180.75" customHeight="1">
      <c r="A500" s="9" t="s">
        <v>151</v>
      </c>
      <c r="B500" s="3" t="s">
        <v>86</v>
      </c>
      <c r="C500" s="3" t="s">
        <v>141</v>
      </c>
      <c r="D500" s="7" t="s">
        <v>456</v>
      </c>
      <c r="E500" s="3"/>
      <c r="F500" s="14">
        <f t="shared" si="342"/>
        <v>178</v>
      </c>
      <c r="G500" s="14">
        <f t="shared" si="342"/>
        <v>0</v>
      </c>
      <c r="H500" s="14">
        <f t="shared" si="342"/>
        <v>0</v>
      </c>
      <c r="I500" s="34">
        <f t="shared" si="306"/>
        <v>178</v>
      </c>
      <c r="J500" s="14">
        <f t="shared" si="342"/>
        <v>0</v>
      </c>
      <c r="K500" s="14">
        <f t="shared" si="342"/>
        <v>0</v>
      </c>
      <c r="L500" s="34">
        <f t="shared" si="334"/>
        <v>178</v>
      </c>
      <c r="M500" s="14">
        <f t="shared" si="342"/>
        <v>0</v>
      </c>
      <c r="N500" s="14">
        <f t="shared" si="342"/>
        <v>0</v>
      </c>
      <c r="O500" s="14">
        <f t="shared" si="342"/>
        <v>178</v>
      </c>
      <c r="P500" s="14">
        <f t="shared" si="342"/>
        <v>5</v>
      </c>
      <c r="Q500" s="14">
        <f t="shared" si="342"/>
        <v>0</v>
      </c>
      <c r="R500" s="14">
        <f t="shared" si="342"/>
        <v>183</v>
      </c>
      <c r="S500" s="14">
        <f t="shared" si="342"/>
        <v>0</v>
      </c>
      <c r="T500" s="14">
        <f t="shared" si="342"/>
        <v>0</v>
      </c>
      <c r="U500" s="14">
        <f t="shared" si="342"/>
        <v>183</v>
      </c>
      <c r="V500" s="14">
        <f t="shared" si="342"/>
        <v>0</v>
      </c>
      <c r="W500" s="14">
        <f t="shared" si="343"/>
        <v>0</v>
      </c>
      <c r="X500" s="14">
        <f t="shared" si="343"/>
        <v>183</v>
      </c>
      <c r="Y500" s="71"/>
    </row>
    <row r="501" spans="1:25" ht="30">
      <c r="A501" s="9" t="s">
        <v>80</v>
      </c>
      <c r="B501" s="3" t="s">
        <v>86</v>
      </c>
      <c r="C501" s="3" t="s">
        <v>141</v>
      </c>
      <c r="D501" s="7" t="s">
        <v>456</v>
      </c>
      <c r="E501" s="7" t="s">
        <v>77</v>
      </c>
      <c r="F501" s="14">
        <v>178</v>
      </c>
      <c r="G501" s="14"/>
      <c r="H501" s="14"/>
      <c r="I501" s="34">
        <f t="shared" si="306"/>
        <v>178</v>
      </c>
      <c r="J501" s="14"/>
      <c r="K501" s="14"/>
      <c r="L501" s="34">
        <f t="shared" si="334"/>
        <v>178</v>
      </c>
      <c r="M501" s="14"/>
      <c r="N501" s="14"/>
      <c r="O501" s="34">
        <f t="shared" ref="O501:O530" si="344">L501+M501+N501</f>
        <v>178</v>
      </c>
      <c r="P501" s="14">
        <v>5</v>
      </c>
      <c r="Q501" s="14">
        <v>0</v>
      </c>
      <c r="R501" s="34">
        <f>O501+P501+Q501</f>
        <v>183</v>
      </c>
      <c r="S501" s="14"/>
      <c r="T501" s="14"/>
      <c r="U501" s="34">
        <f>R501+S501+T501</f>
        <v>183</v>
      </c>
      <c r="V501" s="14"/>
      <c r="W501" s="14"/>
      <c r="X501" s="34">
        <f>U501+V501+W501</f>
        <v>183</v>
      </c>
      <c r="Y501" s="51"/>
    </row>
    <row r="502" spans="1:25" ht="15.75" customHeight="1">
      <c r="A502" s="27" t="s">
        <v>502</v>
      </c>
      <c r="B502" s="3" t="s">
        <v>86</v>
      </c>
      <c r="C502" s="3" t="s">
        <v>141</v>
      </c>
      <c r="D502" s="7" t="s">
        <v>501</v>
      </c>
      <c r="E502" s="7"/>
      <c r="F502" s="14">
        <f t="shared" ref="F502:V504" si="345">F503</f>
        <v>0</v>
      </c>
      <c r="G502" s="14">
        <f t="shared" si="345"/>
        <v>543</v>
      </c>
      <c r="H502" s="14">
        <f t="shared" si="345"/>
        <v>0</v>
      </c>
      <c r="I502" s="34">
        <f t="shared" si="306"/>
        <v>543</v>
      </c>
      <c r="J502" s="14">
        <f t="shared" si="345"/>
        <v>0</v>
      </c>
      <c r="K502" s="14">
        <f t="shared" si="345"/>
        <v>0</v>
      </c>
      <c r="L502" s="34">
        <f t="shared" si="334"/>
        <v>543</v>
      </c>
      <c r="M502" s="14">
        <f t="shared" si="345"/>
        <v>0</v>
      </c>
      <c r="N502" s="14">
        <f t="shared" si="345"/>
        <v>0</v>
      </c>
      <c r="O502" s="34">
        <f t="shared" ref="O502:U502" si="346">O503+O511+O508</f>
        <v>543</v>
      </c>
      <c r="P502" s="34">
        <f t="shared" si="346"/>
        <v>0</v>
      </c>
      <c r="Q502" s="34">
        <f t="shared" si="346"/>
        <v>7568.2</v>
      </c>
      <c r="R502" s="34">
        <f t="shared" si="346"/>
        <v>8111.2</v>
      </c>
      <c r="S502" s="34">
        <f t="shared" si="346"/>
        <v>0</v>
      </c>
      <c r="T502" s="34">
        <f t="shared" si="346"/>
        <v>-80</v>
      </c>
      <c r="U502" s="34">
        <f t="shared" si="346"/>
        <v>8031.2</v>
      </c>
      <c r="V502" s="34">
        <f>V503+V511+V508</f>
        <v>0</v>
      </c>
      <c r="W502" s="34">
        <f>W503+W511+W508</f>
        <v>-343.3</v>
      </c>
      <c r="X502" s="34">
        <f>X503+X511+X508</f>
        <v>7687.9</v>
      </c>
      <c r="Y502" s="71"/>
    </row>
    <row r="503" spans="1:25" ht="75" customHeight="1">
      <c r="A503" s="26" t="s">
        <v>150</v>
      </c>
      <c r="B503" s="3" t="s">
        <v>86</v>
      </c>
      <c r="C503" s="3" t="s">
        <v>141</v>
      </c>
      <c r="D503" s="7" t="s">
        <v>48</v>
      </c>
      <c r="E503" s="7"/>
      <c r="F503" s="14">
        <f t="shared" si="345"/>
        <v>0</v>
      </c>
      <c r="G503" s="14">
        <f t="shared" si="345"/>
        <v>543</v>
      </c>
      <c r="H503" s="14">
        <f t="shared" si="345"/>
        <v>0</v>
      </c>
      <c r="I503" s="34">
        <f t="shared" si="306"/>
        <v>543</v>
      </c>
      <c r="J503" s="14">
        <f t="shared" si="345"/>
        <v>0</v>
      </c>
      <c r="K503" s="14">
        <f t="shared" si="345"/>
        <v>0</v>
      </c>
      <c r="L503" s="34">
        <f t="shared" si="334"/>
        <v>543</v>
      </c>
      <c r="M503" s="14">
        <f t="shared" si="345"/>
        <v>0</v>
      </c>
      <c r="N503" s="14">
        <f t="shared" si="345"/>
        <v>0</v>
      </c>
      <c r="O503" s="14">
        <f t="shared" ref="O503:U503" si="347">O504+O506</f>
        <v>543</v>
      </c>
      <c r="P503" s="14">
        <f t="shared" si="347"/>
        <v>0</v>
      </c>
      <c r="Q503" s="14">
        <f t="shared" si="347"/>
        <v>6508.6</v>
      </c>
      <c r="R503" s="14">
        <f t="shared" si="347"/>
        <v>7051.6</v>
      </c>
      <c r="S503" s="14">
        <f t="shared" si="347"/>
        <v>0</v>
      </c>
      <c r="T503" s="14">
        <f t="shared" si="347"/>
        <v>-80</v>
      </c>
      <c r="U503" s="14">
        <f t="shared" si="347"/>
        <v>6971.6</v>
      </c>
      <c r="V503" s="14">
        <f>V504+V506</f>
        <v>0</v>
      </c>
      <c r="W503" s="14">
        <f>W504+W506</f>
        <v>-343.3</v>
      </c>
      <c r="X503" s="14">
        <f>X504+X506</f>
        <v>6628.3</v>
      </c>
      <c r="Y503" s="71"/>
    </row>
    <row r="504" spans="1:25" ht="15.75" customHeight="1">
      <c r="A504" s="27" t="s">
        <v>132</v>
      </c>
      <c r="B504" s="25" t="s">
        <v>86</v>
      </c>
      <c r="C504" s="25" t="s">
        <v>141</v>
      </c>
      <c r="D504" s="24" t="s">
        <v>48</v>
      </c>
      <c r="E504" s="24" t="s">
        <v>131</v>
      </c>
      <c r="F504" s="6">
        <f t="shared" si="345"/>
        <v>0</v>
      </c>
      <c r="G504" s="6">
        <f t="shared" si="345"/>
        <v>543</v>
      </c>
      <c r="H504" s="6">
        <f t="shared" si="345"/>
        <v>0</v>
      </c>
      <c r="I504" s="45">
        <f t="shared" si="306"/>
        <v>543</v>
      </c>
      <c r="J504" s="6">
        <f t="shared" si="345"/>
        <v>0</v>
      </c>
      <c r="K504" s="6">
        <f t="shared" si="345"/>
        <v>0</v>
      </c>
      <c r="L504" s="45">
        <f t="shared" si="334"/>
        <v>543</v>
      </c>
      <c r="M504" s="6">
        <f t="shared" si="345"/>
        <v>0</v>
      </c>
      <c r="N504" s="6">
        <f t="shared" si="345"/>
        <v>0</v>
      </c>
      <c r="O504" s="45">
        <f t="shared" si="344"/>
        <v>543</v>
      </c>
      <c r="P504" s="6">
        <f t="shared" si="345"/>
        <v>0</v>
      </c>
      <c r="Q504" s="6">
        <f t="shared" si="345"/>
        <v>0</v>
      </c>
      <c r="R504" s="45">
        <f>O504+P504+Q504</f>
        <v>543</v>
      </c>
      <c r="S504" s="6">
        <f t="shared" si="345"/>
        <v>0</v>
      </c>
      <c r="T504" s="6">
        <f t="shared" si="345"/>
        <v>-80</v>
      </c>
      <c r="U504" s="45">
        <f>R504+S504+T504</f>
        <v>463</v>
      </c>
      <c r="V504" s="6">
        <f t="shared" si="345"/>
        <v>0</v>
      </c>
      <c r="W504" s="6">
        <f>W505</f>
        <v>-343.3</v>
      </c>
      <c r="X504" s="45">
        <f>U504+V504+W504</f>
        <v>119.69999999999999</v>
      </c>
      <c r="Y504" s="71"/>
    </row>
    <row r="505" spans="1:25" ht="30" customHeight="1">
      <c r="A505" s="9" t="s">
        <v>149</v>
      </c>
      <c r="B505" s="3" t="s">
        <v>86</v>
      </c>
      <c r="C505" s="3" t="s">
        <v>141</v>
      </c>
      <c r="D505" s="7" t="s">
        <v>48</v>
      </c>
      <c r="E505" s="7" t="s">
        <v>147</v>
      </c>
      <c r="F505" s="14">
        <v>0</v>
      </c>
      <c r="G505" s="14">
        <v>543</v>
      </c>
      <c r="H505" s="14"/>
      <c r="I505" s="34">
        <f t="shared" si="306"/>
        <v>543</v>
      </c>
      <c r="J505" s="14"/>
      <c r="K505" s="14"/>
      <c r="L505" s="34">
        <f t="shared" si="334"/>
        <v>543</v>
      </c>
      <c r="M505" s="14"/>
      <c r="N505" s="14"/>
      <c r="O505" s="34">
        <f t="shared" si="344"/>
        <v>543</v>
      </c>
      <c r="P505" s="14">
        <v>0</v>
      </c>
      <c r="Q505" s="14">
        <v>0</v>
      </c>
      <c r="R505" s="34">
        <f>O505+P505+Q505</f>
        <v>543</v>
      </c>
      <c r="S505" s="14"/>
      <c r="T505" s="14">
        <v>-80</v>
      </c>
      <c r="U505" s="34">
        <f>R505+S505+T505</f>
        <v>463</v>
      </c>
      <c r="V505" s="14"/>
      <c r="W505" s="14">
        <v>-343.3</v>
      </c>
      <c r="X505" s="34">
        <f>U505+V505+W505</f>
        <v>119.69999999999999</v>
      </c>
      <c r="Y505" s="71" t="s">
        <v>541</v>
      </c>
    </row>
    <row r="506" spans="1:25" ht="15.75" customHeight="1">
      <c r="A506" s="9" t="s">
        <v>146</v>
      </c>
      <c r="B506" s="3" t="s">
        <v>86</v>
      </c>
      <c r="C506" s="3" t="s">
        <v>141</v>
      </c>
      <c r="D506" s="7" t="s">
        <v>48</v>
      </c>
      <c r="E506" s="7" t="s">
        <v>145</v>
      </c>
      <c r="F506" s="14"/>
      <c r="G506" s="14"/>
      <c r="H506" s="14"/>
      <c r="I506" s="34"/>
      <c r="J506" s="14"/>
      <c r="K506" s="14"/>
      <c r="L506" s="34"/>
      <c r="M506" s="14"/>
      <c r="N506" s="14"/>
      <c r="O506" s="34">
        <f>O507</f>
        <v>0</v>
      </c>
      <c r="P506" s="34">
        <f>P507</f>
        <v>0</v>
      </c>
      <c r="Q506" s="34">
        <f>Q507</f>
        <v>6508.6</v>
      </c>
      <c r="R506" s="34">
        <f>O506+P506+Q506</f>
        <v>6508.6</v>
      </c>
      <c r="S506" s="34">
        <f>S507</f>
        <v>0</v>
      </c>
      <c r="T506" s="34">
        <f>T507</f>
        <v>0</v>
      </c>
      <c r="U506" s="34">
        <f>R506+S506+T506</f>
        <v>6508.6</v>
      </c>
      <c r="V506" s="34">
        <f>V507</f>
        <v>0</v>
      </c>
      <c r="W506" s="34">
        <f>W507</f>
        <v>0</v>
      </c>
      <c r="X506" s="34">
        <f>U506+V506+W506</f>
        <v>6508.6</v>
      </c>
      <c r="Y506" s="100"/>
    </row>
    <row r="507" spans="1:25" ht="15.75" customHeight="1">
      <c r="A507" s="9" t="s">
        <v>458</v>
      </c>
      <c r="B507" s="3" t="s">
        <v>86</v>
      </c>
      <c r="C507" s="3" t="s">
        <v>141</v>
      </c>
      <c r="D507" s="7" t="s">
        <v>48</v>
      </c>
      <c r="E507" s="7" t="s">
        <v>140</v>
      </c>
      <c r="F507" s="14"/>
      <c r="G507" s="14"/>
      <c r="H507" s="14"/>
      <c r="I507" s="34"/>
      <c r="J507" s="14"/>
      <c r="K507" s="14"/>
      <c r="L507" s="34"/>
      <c r="M507" s="14"/>
      <c r="N507" s="14"/>
      <c r="O507" s="34">
        <v>0</v>
      </c>
      <c r="P507" s="34">
        <v>0</v>
      </c>
      <c r="Q507" s="34">
        <f>7500-991.4</f>
        <v>6508.6</v>
      </c>
      <c r="R507" s="34">
        <f>O507+P507+Q507</f>
        <v>6508.6</v>
      </c>
      <c r="S507" s="34"/>
      <c r="T507" s="34"/>
      <c r="U507" s="34">
        <f>R507+S507+T507</f>
        <v>6508.6</v>
      </c>
      <c r="V507" s="34"/>
      <c r="W507" s="34"/>
      <c r="X507" s="34">
        <f>U507+V507+W507</f>
        <v>6508.6</v>
      </c>
      <c r="Y507" s="100"/>
    </row>
    <row r="508" spans="1:25" ht="60" customHeight="1">
      <c r="A508" s="8" t="s">
        <v>91</v>
      </c>
      <c r="B508" s="3" t="s">
        <v>86</v>
      </c>
      <c r="C508" s="3" t="s">
        <v>141</v>
      </c>
      <c r="D508" s="7" t="s">
        <v>336</v>
      </c>
      <c r="E508" s="7"/>
      <c r="F508" s="14"/>
      <c r="G508" s="14"/>
      <c r="H508" s="14"/>
      <c r="I508" s="34"/>
      <c r="J508" s="14"/>
      <c r="K508" s="14"/>
      <c r="L508" s="34"/>
      <c r="M508" s="14"/>
      <c r="N508" s="14"/>
      <c r="O508" s="34">
        <f>O509</f>
        <v>0</v>
      </c>
      <c r="P508" s="34">
        <f t="shared" ref="P508:X509" si="348">P509</f>
        <v>0</v>
      </c>
      <c r="Q508" s="34">
        <f t="shared" si="348"/>
        <v>991.4</v>
      </c>
      <c r="R508" s="34">
        <f t="shared" si="348"/>
        <v>991.4</v>
      </c>
      <c r="S508" s="34">
        <f t="shared" si="348"/>
        <v>0</v>
      </c>
      <c r="T508" s="34">
        <f t="shared" si="348"/>
        <v>0</v>
      </c>
      <c r="U508" s="34">
        <f t="shared" si="348"/>
        <v>991.4</v>
      </c>
      <c r="V508" s="34">
        <f t="shared" si="348"/>
        <v>0</v>
      </c>
      <c r="W508" s="34">
        <f t="shared" si="348"/>
        <v>0</v>
      </c>
      <c r="X508" s="34">
        <f t="shared" si="348"/>
        <v>991.4</v>
      </c>
      <c r="Y508" s="51"/>
    </row>
    <row r="509" spans="1:25" ht="15.75" customHeight="1">
      <c r="A509" s="9" t="s">
        <v>146</v>
      </c>
      <c r="B509" s="3" t="s">
        <v>86</v>
      </c>
      <c r="C509" s="3" t="s">
        <v>141</v>
      </c>
      <c r="D509" s="7" t="s">
        <v>336</v>
      </c>
      <c r="E509" s="7" t="s">
        <v>145</v>
      </c>
      <c r="F509" s="14"/>
      <c r="G509" s="14"/>
      <c r="H509" s="14"/>
      <c r="I509" s="34"/>
      <c r="J509" s="14"/>
      <c r="K509" s="14"/>
      <c r="L509" s="34"/>
      <c r="M509" s="14"/>
      <c r="N509" s="14"/>
      <c r="O509" s="34">
        <f>O510</f>
        <v>0</v>
      </c>
      <c r="P509" s="34">
        <f t="shared" si="348"/>
        <v>0</v>
      </c>
      <c r="Q509" s="34">
        <f t="shared" si="348"/>
        <v>991.4</v>
      </c>
      <c r="R509" s="34">
        <f t="shared" si="348"/>
        <v>991.4</v>
      </c>
      <c r="S509" s="34">
        <f t="shared" si="348"/>
        <v>0</v>
      </c>
      <c r="T509" s="34">
        <f t="shared" si="348"/>
        <v>0</v>
      </c>
      <c r="U509" s="34">
        <f t="shared" si="348"/>
        <v>991.4</v>
      </c>
      <c r="V509" s="34">
        <f t="shared" si="348"/>
        <v>0</v>
      </c>
      <c r="W509" s="34">
        <f t="shared" si="348"/>
        <v>0</v>
      </c>
      <c r="X509" s="34">
        <f t="shared" si="348"/>
        <v>991.4</v>
      </c>
      <c r="Y509" s="100"/>
    </row>
    <row r="510" spans="1:25" ht="15.75" customHeight="1">
      <c r="A510" s="9" t="s">
        <v>458</v>
      </c>
      <c r="B510" s="3" t="s">
        <v>86</v>
      </c>
      <c r="C510" s="3" t="s">
        <v>141</v>
      </c>
      <c r="D510" s="7" t="s">
        <v>336</v>
      </c>
      <c r="E510" s="7" t="s">
        <v>140</v>
      </c>
      <c r="F510" s="14"/>
      <c r="G510" s="14"/>
      <c r="H510" s="14"/>
      <c r="I510" s="34"/>
      <c r="J510" s="14"/>
      <c r="K510" s="14"/>
      <c r="L510" s="34"/>
      <c r="M510" s="14"/>
      <c r="N510" s="14"/>
      <c r="O510" s="34">
        <v>0</v>
      </c>
      <c r="P510" s="34">
        <v>0</v>
      </c>
      <c r="Q510" s="34">
        <v>991.4</v>
      </c>
      <c r="R510" s="34">
        <f>O510+P510+Q510</f>
        <v>991.4</v>
      </c>
      <c r="S510" s="34"/>
      <c r="T510" s="34"/>
      <c r="U510" s="34">
        <f>R510+S510+T510</f>
        <v>991.4</v>
      </c>
      <c r="V510" s="34"/>
      <c r="W510" s="34"/>
      <c r="X510" s="34">
        <f>U510+V510+W510</f>
        <v>991.4</v>
      </c>
      <c r="Y510" s="100"/>
    </row>
    <row r="511" spans="1:25" ht="60" customHeight="1">
      <c r="A511" s="13" t="s">
        <v>500</v>
      </c>
      <c r="B511" s="3" t="s">
        <v>86</v>
      </c>
      <c r="C511" s="3" t="s">
        <v>141</v>
      </c>
      <c r="D511" s="7" t="s">
        <v>497</v>
      </c>
      <c r="E511" s="7"/>
      <c r="F511" s="14"/>
      <c r="G511" s="14"/>
      <c r="H511" s="14"/>
      <c r="I511" s="34"/>
      <c r="J511" s="14"/>
      <c r="K511" s="14"/>
      <c r="L511" s="34"/>
      <c r="M511" s="14"/>
      <c r="N511" s="14"/>
      <c r="O511" s="34">
        <f t="shared" ref="O511:X512" si="349">O512</f>
        <v>0</v>
      </c>
      <c r="P511" s="34">
        <f t="shared" si="349"/>
        <v>0</v>
      </c>
      <c r="Q511" s="34">
        <f t="shared" si="349"/>
        <v>68.2</v>
      </c>
      <c r="R511" s="34">
        <f t="shared" si="349"/>
        <v>68.2</v>
      </c>
      <c r="S511" s="34">
        <f t="shared" si="349"/>
        <v>0</v>
      </c>
      <c r="T511" s="34">
        <f t="shared" si="349"/>
        <v>0</v>
      </c>
      <c r="U511" s="34">
        <f t="shared" si="349"/>
        <v>68.2</v>
      </c>
      <c r="V511" s="34">
        <f t="shared" si="349"/>
        <v>0</v>
      </c>
      <c r="W511" s="34">
        <f t="shared" si="349"/>
        <v>0</v>
      </c>
      <c r="X511" s="34">
        <f t="shared" si="349"/>
        <v>68.2</v>
      </c>
      <c r="Y511" s="103"/>
    </row>
    <row r="512" spans="1:25" ht="15.75" customHeight="1">
      <c r="A512" s="27" t="s">
        <v>132</v>
      </c>
      <c r="B512" s="3" t="s">
        <v>86</v>
      </c>
      <c r="C512" s="3" t="s">
        <v>141</v>
      </c>
      <c r="D512" s="7" t="s">
        <v>497</v>
      </c>
      <c r="E512" s="7" t="s">
        <v>131</v>
      </c>
      <c r="F512" s="14"/>
      <c r="G512" s="14"/>
      <c r="H512" s="14"/>
      <c r="I512" s="34"/>
      <c r="J512" s="14"/>
      <c r="K512" s="14"/>
      <c r="L512" s="34"/>
      <c r="M512" s="14"/>
      <c r="N512" s="14"/>
      <c r="O512" s="34">
        <f>O513</f>
        <v>0</v>
      </c>
      <c r="P512" s="34">
        <f t="shared" si="349"/>
        <v>0</v>
      </c>
      <c r="Q512" s="34">
        <f t="shared" si="349"/>
        <v>68.2</v>
      </c>
      <c r="R512" s="34">
        <f t="shared" si="349"/>
        <v>68.2</v>
      </c>
      <c r="S512" s="34">
        <f t="shared" si="349"/>
        <v>0</v>
      </c>
      <c r="T512" s="34">
        <f t="shared" si="349"/>
        <v>0</v>
      </c>
      <c r="U512" s="34">
        <f t="shared" si="349"/>
        <v>68.2</v>
      </c>
      <c r="V512" s="34">
        <f t="shared" si="349"/>
        <v>0</v>
      </c>
      <c r="W512" s="34">
        <f t="shared" si="349"/>
        <v>0</v>
      </c>
      <c r="X512" s="34">
        <f t="shared" si="349"/>
        <v>68.2</v>
      </c>
      <c r="Y512" s="71"/>
    </row>
    <row r="513" spans="1:25" ht="15.75" customHeight="1">
      <c r="A513" s="9" t="s">
        <v>148</v>
      </c>
      <c r="B513" s="3" t="s">
        <v>86</v>
      </c>
      <c r="C513" s="3" t="s">
        <v>141</v>
      </c>
      <c r="D513" s="7" t="s">
        <v>497</v>
      </c>
      <c r="E513" s="7" t="s">
        <v>147</v>
      </c>
      <c r="F513" s="14"/>
      <c r="G513" s="14"/>
      <c r="H513" s="14"/>
      <c r="I513" s="34"/>
      <c r="J513" s="14"/>
      <c r="K513" s="14"/>
      <c r="L513" s="34"/>
      <c r="M513" s="14"/>
      <c r="N513" s="14"/>
      <c r="O513" s="34">
        <v>0</v>
      </c>
      <c r="P513" s="14">
        <v>0</v>
      </c>
      <c r="Q513" s="14">
        <f>100+18.2-50</f>
        <v>68.2</v>
      </c>
      <c r="R513" s="34">
        <f>O513+P513+Q513</f>
        <v>68.2</v>
      </c>
      <c r="S513" s="14"/>
      <c r="T513" s="14"/>
      <c r="U513" s="34">
        <f>R513+S513+T513</f>
        <v>68.2</v>
      </c>
      <c r="V513" s="14"/>
      <c r="W513" s="14"/>
      <c r="X513" s="34">
        <f>U513+V513+W513</f>
        <v>68.2</v>
      </c>
      <c r="Y513" s="51"/>
    </row>
    <row r="514" spans="1:25" ht="15.75" customHeight="1">
      <c r="A514" s="9" t="s">
        <v>125</v>
      </c>
      <c r="B514" s="3" t="s">
        <v>86</v>
      </c>
      <c r="C514" s="3" t="s">
        <v>141</v>
      </c>
      <c r="D514" s="3" t="s">
        <v>46</v>
      </c>
      <c r="E514" s="7"/>
      <c r="F514" s="14">
        <f>F515</f>
        <v>11192.9</v>
      </c>
      <c r="G514" s="14">
        <f>G515</f>
        <v>0</v>
      </c>
      <c r="H514" s="14">
        <f>H515</f>
        <v>0</v>
      </c>
      <c r="I514" s="34">
        <f t="shared" si="306"/>
        <v>11192.9</v>
      </c>
      <c r="J514" s="14">
        <f>J515</f>
        <v>215</v>
      </c>
      <c r="K514" s="14">
        <f>K515</f>
        <v>0</v>
      </c>
      <c r="L514" s="34">
        <f t="shared" si="334"/>
        <v>11407.9</v>
      </c>
      <c r="M514" s="14">
        <f t="shared" ref="M514:X514" si="350">M515</f>
        <v>0</v>
      </c>
      <c r="N514" s="14">
        <f t="shared" si="350"/>
        <v>0</v>
      </c>
      <c r="O514" s="34">
        <f t="shared" si="350"/>
        <v>11407.9</v>
      </c>
      <c r="P514" s="34">
        <f t="shared" si="350"/>
        <v>0</v>
      </c>
      <c r="Q514" s="34">
        <f t="shared" si="350"/>
        <v>823.8</v>
      </c>
      <c r="R514" s="34">
        <f t="shared" si="350"/>
        <v>12231.699999999999</v>
      </c>
      <c r="S514" s="34">
        <f t="shared" si="350"/>
        <v>0</v>
      </c>
      <c r="T514" s="34">
        <f t="shared" si="350"/>
        <v>414.6</v>
      </c>
      <c r="U514" s="34">
        <f t="shared" si="350"/>
        <v>12646.3</v>
      </c>
      <c r="V514" s="34">
        <f t="shared" si="350"/>
        <v>0</v>
      </c>
      <c r="W514" s="34">
        <f t="shared" si="350"/>
        <v>600.6</v>
      </c>
      <c r="X514" s="34">
        <f t="shared" si="350"/>
        <v>13246.9</v>
      </c>
      <c r="Y514" s="71"/>
    </row>
    <row r="515" spans="1:25" ht="75" customHeight="1">
      <c r="A515" s="9" t="s">
        <v>124</v>
      </c>
      <c r="B515" s="3" t="s">
        <v>86</v>
      </c>
      <c r="C515" s="3" t="s">
        <v>141</v>
      </c>
      <c r="D515" s="3" t="s">
        <v>114</v>
      </c>
      <c r="E515" s="7"/>
      <c r="F515" s="14">
        <f>F516+F519</f>
        <v>11192.9</v>
      </c>
      <c r="G515" s="14">
        <f>G516+G519</f>
        <v>0</v>
      </c>
      <c r="H515" s="14">
        <f>H516+H519</f>
        <v>0</v>
      </c>
      <c r="I515" s="34">
        <f t="shared" si="306"/>
        <v>11192.9</v>
      </c>
      <c r="J515" s="14">
        <f>J516+J519</f>
        <v>215</v>
      </c>
      <c r="K515" s="14">
        <f>K516+K519</f>
        <v>0</v>
      </c>
      <c r="L515" s="34">
        <f t="shared" si="334"/>
        <v>11407.9</v>
      </c>
      <c r="M515" s="14">
        <f t="shared" ref="M515:R515" si="351">M516+M519</f>
        <v>0</v>
      </c>
      <c r="N515" s="14">
        <f t="shared" si="351"/>
        <v>0</v>
      </c>
      <c r="O515" s="14">
        <f t="shared" si="351"/>
        <v>11407.9</v>
      </c>
      <c r="P515" s="14">
        <f t="shared" si="351"/>
        <v>0</v>
      </c>
      <c r="Q515" s="14">
        <f t="shared" si="351"/>
        <v>823.8</v>
      </c>
      <c r="R515" s="14">
        <f t="shared" si="351"/>
        <v>12231.699999999999</v>
      </c>
      <c r="S515" s="14">
        <f t="shared" ref="S515:X515" si="352">S516+S519</f>
        <v>0</v>
      </c>
      <c r="T515" s="14">
        <f t="shared" si="352"/>
        <v>414.6</v>
      </c>
      <c r="U515" s="14">
        <f t="shared" si="352"/>
        <v>12646.3</v>
      </c>
      <c r="V515" s="14">
        <f t="shared" si="352"/>
        <v>0</v>
      </c>
      <c r="W515" s="14">
        <f t="shared" si="352"/>
        <v>600.6</v>
      </c>
      <c r="X515" s="14">
        <f t="shared" si="352"/>
        <v>13246.9</v>
      </c>
      <c r="Y515" s="71"/>
    </row>
    <row r="516" spans="1:25" ht="15.75" customHeight="1">
      <c r="A516" s="9" t="s">
        <v>132</v>
      </c>
      <c r="B516" s="3" t="s">
        <v>86</v>
      </c>
      <c r="C516" s="3" t="s">
        <v>141</v>
      </c>
      <c r="D516" s="3" t="s">
        <v>114</v>
      </c>
      <c r="E516" s="7" t="s">
        <v>131</v>
      </c>
      <c r="F516" s="14">
        <f>F517+F518</f>
        <v>8660.7999999999993</v>
      </c>
      <c r="G516" s="14">
        <f>G517+G518</f>
        <v>0</v>
      </c>
      <c r="H516" s="14">
        <f>H517+H518</f>
        <v>0</v>
      </c>
      <c r="I516" s="34">
        <f t="shared" si="306"/>
        <v>8660.7999999999993</v>
      </c>
      <c r="J516" s="14">
        <f>J517+J518</f>
        <v>0</v>
      </c>
      <c r="K516" s="14">
        <f>K517+K518</f>
        <v>0</v>
      </c>
      <c r="L516" s="34">
        <f t="shared" si="334"/>
        <v>8660.7999999999993</v>
      </c>
      <c r="M516" s="14">
        <f>M517+M518</f>
        <v>0</v>
      </c>
      <c r="N516" s="14">
        <f>N517+N518</f>
        <v>0</v>
      </c>
      <c r="O516" s="34">
        <f t="shared" si="344"/>
        <v>8660.7999999999993</v>
      </c>
      <c r="P516" s="14">
        <f>P517+P518</f>
        <v>0</v>
      </c>
      <c r="Q516" s="14">
        <f>Q517+Q518</f>
        <v>52</v>
      </c>
      <c r="R516" s="34">
        <f t="shared" ref="R516:R521" si="353">O516+P516+Q516</f>
        <v>8712.7999999999993</v>
      </c>
      <c r="S516" s="14">
        <f>S517+S518</f>
        <v>0</v>
      </c>
      <c r="T516" s="14">
        <f>T517+T518</f>
        <v>80</v>
      </c>
      <c r="U516" s="34">
        <f t="shared" ref="U516:U521" si="354">R516+S516+T516</f>
        <v>8792.7999999999993</v>
      </c>
      <c r="V516" s="14">
        <f>V517+V518</f>
        <v>0</v>
      </c>
      <c r="W516" s="14">
        <f>W517+W518</f>
        <v>393.2</v>
      </c>
      <c r="X516" s="34">
        <f t="shared" ref="X516:X521" si="355">U516+V516+W516</f>
        <v>9186</v>
      </c>
      <c r="Y516" s="71"/>
    </row>
    <row r="517" spans="1:25" ht="60" customHeight="1">
      <c r="A517" s="8" t="s">
        <v>130</v>
      </c>
      <c r="B517" s="3" t="s">
        <v>86</v>
      </c>
      <c r="C517" s="3" t="s">
        <v>141</v>
      </c>
      <c r="D517" s="3" t="s">
        <v>114</v>
      </c>
      <c r="E517" s="7" t="s">
        <v>129</v>
      </c>
      <c r="F517" s="14">
        <v>8374.7999999999993</v>
      </c>
      <c r="G517" s="14"/>
      <c r="H517" s="14"/>
      <c r="I517" s="34">
        <f t="shared" si="306"/>
        <v>8374.7999999999993</v>
      </c>
      <c r="J517" s="14"/>
      <c r="K517" s="14"/>
      <c r="L517" s="34">
        <f t="shared" si="334"/>
        <v>8374.7999999999993</v>
      </c>
      <c r="M517" s="14"/>
      <c r="N517" s="14"/>
      <c r="O517" s="34">
        <f t="shared" si="344"/>
        <v>8374.7999999999993</v>
      </c>
      <c r="P517" s="14">
        <v>0</v>
      </c>
      <c r="Q517" s="14">
        <v>52</v>
      </c>
      <c r="R517" s="34">
        <f t="shared" si="353"/>
        <v>8426.7999999999993</v>
      </c>
      <c r="S517" s="14"/>
      <c r="T517" s="14">
        <v>80</v>
      </c>
      <c r="U517" s="34">
        <f t="shared" si="354"/>
        <v>8506.7999999999993</v>
      </c>
      <c r="V517" s="14"/>
      <c r="W517" s="14">
        <f>49.9+343.3</f>
        <v>393.2</v>
      </c>
      <c r="X517" s="34">
        <f t="shared" si="355"/>
        <v>8900</v>
      </c>
      <c r="Y517" s="51" t="s">
        <v>542</v>
      </c>
    </row>
    <row r="518" spans="1:25" ht="15.75" customHeight="1">
      <c r="A518" s="9" t="s">
        <v>148</v>
      </c>
      <c r="B518" s="3" t="s">
        <v>86</v>
      </c>
      <c r="C518" s="3" t="s">
        <v>141</v>
      </c>
      <c r="D518" s="3" t="s">
        <v>114</v>
      </c>
      <c r="E518" s="7" t="s">
        <v>147</v>
      </c>
      <c r="F518" s="14">
        <v>286</v>
      </c>
      <c r="G518" s="14"/>
      <c r="H518" s="14"/>
      <c r="I518" s="34">
        <f t="shared" si="306"/>
        <v>286</v>
      </c>
      <c r="J518" s="14"/>
      <c r="K518" s="14"/>
      <c r="L518" s="34">
        <f t="shared" si="334"/>
        <v>286</v>
      </c>
      <c r="M518" s="14"/>
      <c r="N518" s="14"/>
      <c r="O518" s="34">
        <f t="shared" si="344"/>
        <v>286</v>
      </c>
      <c r="P518" s="14">
        <v>0</v>
      </c>
      <c r="Q518" s="14">
        <v>0</v>
      </c>
      <c r="R518" s="34">
        <f t="shared" si="353"/>
        <v>286</v>
      </c>
      <c r="S518" s="14"/>
      <c r="T518" s="14"/>
      <c r="U518" s="34">
        <f t="shared" si="354"/>
        <v>286</v>
      </c>
      <c r="V518" s="14"/>
      <c r="W518" s="14"/>
      <c r="X518" s="34">
        <f t="shared" si="355"/>
        <v>286</v>
      </c>
      <c r="Y518" s="71"/>
    </row>
    <row r="519" spans="1:25" ht="15.75" customHeight="1">
      <c r="A519" s="9" t="s">
        <v>146</v>
      </c>
      <c r="B519" s="3" t="s">
        <v>86</v>
      </c>
      <c r="C519" s="3" t="s">
        <v>141</v>
      </c>
      <c r="D519" s="3" t="s">
        <v>114</v>
      </c>
      <c r="E519" s="7" t="s">
        <v>145</v>
      </c>
      <c r="F519" s="14">
        <f>F520+F521</f>
        <v>2532.1</v>
      </c>
      <c r="G519" s="14">
        <f>G520+G521</f>
        <v>0</v>
      </c>
      <c r="H519" s="14">
        <f>H520+H521</f>
        <v>0</v>
      </c>
      <c r="I519" s="34">
        <f t="shared" si="306"/>
        <v>2532.1</v>
      </c>
      <c r="J519" s="14">
        <f>J520+J521</f>
        <v>215</v>
      </c>
      <c r="K519" s="14">
        <f>K520+K521</f>
        <v>0</v>
      </c>
      <c r="L519" s="34">
        <f t="shared" si="334"/>
        <v>2747.1</v>
      </c>
      <c r="M519" s="14">
        <f>M520+M521</f>
        <v>0</v>
      </c>
      <c r="N519" s="14">
        <f>N520+N521</f>
        <v>0</v>
      </c>
      <c r="O519" s="34">
        <f t="shared" si="344"/>
        <v>2747.1</v>
      </c>
      <c r="P519" s="14">
        <f>P520+P521</f>
        <v>0</v>
      </c>
      <c r="Q519" s="14">
        <f>Q520+Q521</f>
        <v>771.8</v>
      </c>
      <c r="R519" s="34">
        <f t="shared" si="353"/>
        <v>3518.8999999999996</v>
      </c>
      <c r="S519" s="14">
        <f>S520+S521</f>
        <v>0</v>
      </c>
      <c r="T519" s="14">
        <f>T520+T521</f>
        <v>334.6</v>
      </c>
      <c r="U519" s="34">
        <f t="shared" si="354"/>
        <v>3853.4999999999995</v>
      </c>
      <c r="V519" s="14">
        <f>V520+V521</f>
        <v>0</v>
      </c>
      <c r="W519" s="14">
        <f>W520+W521</f>
        <v>207.4</v>
      </c>
      <c r="X519" s="34">
        <f t="shared" si="355"/>
        <v>4060.8999999999996</v>
      </c>
      <c r="Y519" s="71"/>
    </row>
    <row r="520" spans="1:25" ht="105">
      <c r="A520" s="8" t="s">
        <v>144</v>
      </c>
      <c r="B520" s="3" t="s">
        <v>86</v>
      </c>
      <c r="C520" s="3" t="s">
        <v>141</v>
      </c>
      <c r="D520" s="3" t="s">
        <v>114</v>
      </c>
      <c r="E520" s="7" t="s">
        <v>143</v>
      </c>
      <c r="F520" s="14">
        <v>2456.1</v>
      </c>
      <c r="G520" s="14"/>
      <c r="H520" s="14"/>
      <c r="I520" s="34">
        <f t="shared" si="306"/>
        <v>2456.1</v>
      </c>
      <c r="J520" s="14">
        <v>215</v>
      </c>
      <c r="K520" s="14"/>
      <c r="L520" s="34">
        <f t="shared" si="334"/>
        <v>2671.1</v>
      </c>
      <c r="M520" s="14"/>
      <c r="N520" s="14"/>
      <c r="O520" s="34">
        <f t="shared" si="344"/>
        <v>2671.1</v>
      </c>
      <c r="P520" s="14">
        <v>0</v>
      </c>
      <c r="Q520" s="14">
        <f>85.6+81+340.2+200+65</f>
        <v>771.8</v>
      </c>
      <c r="R520" s="34">
        <f t="shared" si="353"/>
        <v>3442.8999999999996</v>
      </c>
      <c r="S520" s="14"/>
      <c r="T520" s="14">
        <f>19.6+70+150+95</f>
        <v>334.6</v>
      </c>
      <c r="U520" s="34">
        <f t="shared" si="354"/>
        <v>3777.4999999999995</v>
      </c>
      <c r="V520" s="14"/>
      <c r="W520" s="14">
        <f>108.9+98.5</f>
        <v>207.4</v>
      </c>
      <c r="X520" s="34">
        <f t="shared" si="355"/>
        <v>3984.8999999999996</v>
      </c>
      <c r="Y520" s="51" t="s">
        <v>532</v>
      </c>
    </row>
    <row r="521" spans="1:25" ht="15.75" customHeight="1">
      <c r="A521" s="9" t="s">
        <v>458</v>
      </c>
      <c r="B521" s="3" t="s">
        <v>86</v>
      </c>
      <c r="C521" s="3" t="s">
        <v>141</v>
      </c>
      <c r="D521" s="3" t="s">
        <v>114</v>
      </c>
      <c r="E521" s="7" t="s">
        <v>140</v>
      </c>
      <c r="F521" s="14">
        <v>76</v>
      </c>
      <c r="G521" s="14"/>
      <c r="H521" s="14"/>
      <c r="I521" s="34">
        <f t="shared" si="306"/>
        <v>76</v>
      </c>
      <c r="J521" s="14"/>
      <c r="K521" s="14"/>
      <c r="L521" s="34">
        <f t="shared" si="334"/>
        <v>76</v>
      </c>
      <c r="M521" s="14"/>
      <c r="N521" s="14"/>
      <c r="O521" s="34">
        <f t="shared" si="344"/>
        <v>76</v>
      </c>
      <c r="P521" s="14">
        <v>0</v>
      </c>
      <c r="Q521" s="14">
        <v>0</v>
      </c>
      <c r="R521" s="34">
        <f t="shared" si="353"/>
        <v>76</v>
      </c>
      <c r="S521" s="14"/>
      <c r="T521" s="14"/>
      <c r="U521" s="34">
        <f t="shared" si="354"/>
        <v>76</v>
      </c>
      <c r="V521" s="14"/>
      <c r="W521" s="14"/>
      <c r="X521" s="34">
        <f t="shared" si="355"/>
        <v>76</v>
      </c>
      <c r="Y521" s="71"/>
    </row>
    <row r="522" spans="1:25" ht="15.75" customHeight="1">
      <c r="A522" s="13" t="s">
        <v>64</v>
      </c>
      <c r="B522" s="3" t="s">
        <v>86</v>
      </c>
      <c r="C522" s="7" t="s">
        <v>62</v>
      </c>
      <c r="D522" s="23"/>
      <c r="E522" s="7"/>
      <c r="F522" s="14">
        <f>F523+F538</f>
        <v>644.29999999999995</v>
      </c>
      <c r="G522" s="14">
        <f>G523+G538</f>
        <v>0</v>
      </c>
      <c r="H522" s="14">
        <f>H523+H538</f>
        <v>0</v>
      </c>
      <c r="I522" s="34">
        <f t="shared" si="306"/>
        <v>644.29999999999995</v>
      </c>
      <c r="J522" s="14">
        <f>J523+J538</f>
        <v>0</v>
      </c>
      <c r="K522" s="14">
        <f>K523+K538</f>
        <v>0</v>
      </c>
      <c r="L522" s="34">
        <f t="shared" si="334"/>
        <v>644.29999999999995</v>
      </c>
      <c r="M522" s="14">
        <f t="shared" ref="M522:R522" si="356">M523+M538+M532</f>
        <v>0</v>
      </c>
      <c r="N522" s="14">
        <f t="shared" si="356"/>
        <v>328.9</v>
      </c>
      <c r="O522" s="14">
        <f>O523+O538+O532</f>
        <v>973.19999999999993</v>
      </c>
      <c r="P522" s="14">
        <f t="shared" si="356"/>
        <v>0</v>
      </c>
      <c r="Q522" s="14">
        <f t="shared" si="356"/>
        <v>-65</v>
      </c>
      <c r="R522" s="14">
        <f t="shared" si="356"/>
        <v>908.19999999999993</v>
      </c>
      <c r="S522" s="14">
        <f t="shared" ref="S522:X522" si="357">S523+S538+S532</f>
        <v>0</v>
      </c>
      <c r="T522" s="14">
        <f t="shared" si="357"/>
        <v>0</v>
      </c>
      <c r="U522" s="14">
        <f t="shared" si="357"/>
        <v>908.19999999999993</v>
      </c>
      <c r="V522" s="14">
        <f t="shared" si="357"/>
        <v>0</v>
      </c>
      <c r="W522" s="14">
        <f t="shared" si="357"/>
        <v>0</v>
      </c>
      <c r="X522" s="14">
        <f t="shared" si="357"/>
        <v>908.19999999999993</v>
      </c>
      <c r="Y522" s="71"/>
    </row>
    <row r="523" spans="1:25" ht="15.75" customHeight="1">
      <c r="A523" s="22" t="s">
        <v>139</v>
      </c>
      <c r="B523" s="3" t="s">
        <v>86</v>
      </c>
      <c r="C523" s="3" t="s">
        <v>62</v>
      </c>
      <c r="D523" s="7" t="s">
        <v>138</v>
      </c>
      <c r="E523" s="7"/>
      <c r="F523" s="14">
        <f t="shared" ref="F523:V527" si="358">F524</f>
        <v>579.29999999999995</v>
      </c>
      <c r="G523" s="14">
        <f t="shared" si="358"/>
        <v>0</v>
      </c>
      <c r="H523" s="14">
        <f t="shared" si="358"/>
        <v>0</v>
      </c>
      <c r="I523" s="34">
        <f t="shared" si="306"/>
        <v>579.29999999999995</v>
      </c>
      <c r="J523" s="14">
        <f t="shared" si="358"/>
        <v>0</v>
      </c>
      <c r="K523" s="14">
        <f t="shared" si="358"/>
        <v>0</v>
      </c>
      <c r="L523" s="34">
        <f t="shared" si="334"/>
        <v>579.29999999999995</v>
      </c>
      <c r="M523" s="14">
        <f t="shared" si="358"/>
        <v>0</v>
      </c>
      <c r="N523" s="14">
        <f t="shared" si="358"/>
        <v>0</v>
      </c>
      <c r="O523" s="34">
        <f t="shared" si="344"/>
        <v>579.29999999999995</v>
      </c>
      <c r="P523" s="14">
        <f t="shared" si="358"/>
        <v>0</v>
      </c>
      <c r="Q523" s="14">
        <f t="shared" si="358"/>
        <v>0</v>
      </c>
      <c r="R523" s="34">
        <f t="shared" ref="R523:R530" si="359">O523+P523+Q523</f>
        <v>579.29999999999995</v>
      </c>
      <c r="S523" s="14">
        <f t="shared" si="358"/>
        <v>0</v>
      </c>
      <c r="T523" s="14">
        <f t="shared" si="358"/>
        <v>0</v>
      </c>
      <c r="U523" s="34">
        <f>R523+S523+T523</f>
        <v>579.29999999999995</v>
      </c>
      <c r="V523" s="14">
        <f t="shared" si="358"/>
        <v>0</v>
      </c>
      <c r="W523" s="14">
        <f t="shared" ref="V523:X526" si="360">W524</f>
        <v>0</v>
      </c>
      <c r="X523" s="34">
        <f>U523+V523+W523</f>
        <v>579.29999999999995</v>
      </c>
      <c r="Y523" s="71"/>
    </row>
    <row r="524" spans="1:25" ht="45" customHeight="1">
      <c r="A524" s="22" t="s">
        <v>137</v>
      </c>
      <c r="B524" s="3" t="s">
        <v>86</v>
      </c>
      <c r="C524" s="3" t="s">
        <v>62</v>
      </c>
      <c r="D524" s="7" t="s">
        <v>136</v>
      </c>
      <c r="E524" s="7"/>
      <c r="F524" s="14">
        <f t="shared" si="358"/>
        <v>579.29999999999995</v>
      </c>
      <c r="G524" s="14">
        <f t="shared" si="358"/>
        <v>0</v>
      </c>
      <c r="H524" s="14">
        <f t="shared" si="358"/>
        <v>0</v>
      </c>
      <c r="I524" s="34">
        <f t="shared" si="306"/>
        <v>579.29999999999995</v>
      </c>
      <c r="J524" s="14">
        <f t="shared" si="358"/>
        <v>0</v>
      </c>
      <c r="K524" s="14">
        <f t="shared" si="358"/>
        <v>0</v>
      </c>
      <c r="L524" s="34">
        <f t="shared" si="334"/>
        <v>579.29999999999995</v>
      </c>
      <c r="M524" s="14">
        <f t="shared" si="358"/>
        <v>0</v>
      </c>
      <c r="N524" s="14">
        <f t="shared" si="358"/>
        <v>0</v>
      </c>
      <c r="O524" s="34">
        <f>O525</f>
        <v>579.29999999999995</v>
      </c>
      <c r="P524" s="34">
        <f t="shared" si="358"/>
        <v>0</v>
      </c>
      <c r="Q524" s="34">
        <f t="shared" si="358"/>
        <v>0</v>
      </c>
      <c r="R524" s="34">
        <f t="shared" si="358"/>
        <v>579.29999999999995</v>
      </c>
      <c r="S524" s="34">
        <f t="shared" si="358"/>
        <v>0</v>
      </c>
      <c r="T524" s="34">
        <f t="shared" si="358"/>
        <v>0</v>
      </c>
      <c r="U524" s="34">
        <f t="shared" si="358"/>
        <v>579.29999999999995</v>
      </c>
      <c r="V524" s="34">
        <f t="shared" si="360"/>
        <v>0</v>
      </c>
      <c r="W524" s="34">
        <f t="shared" si="360"/>
        <v>0</v>
      </c>
      <c r="X524" s="34">
        <f t="shared" si="360"/>
        <v>579.29999999999995</v>
      </c>
      <c r="Y524" s="71"/>
    </row>
    <row r="525" spans="1:25" ht="15.75" customHeight="1">
      <c r="A525" s="22" t="s">
        <v>135</v>
      </c>
      <c r="B525" s="3" t="s">
        <v>86</v>
      </c>
      <c r="C525" s="3" t="s">
        <v>62</v>
      </c>
      <c r="D525" s="7" t="s">
        <v>133</v>
      </c>
      <c r="E525" s="7"/>
      <c r="F525" s="14">
        <f t="shared" si="358"/>
        <v>579.29999999999995</v>
      </c>
      <c r="G525" s="14">
        <f t="shared" si="358"/>
        <v>0</v>
      </c>
      <c r="H525" s="14">
        <f t="shared" si="358"/>
        <v>0</v>
      </c>
      <c r="I525" s="34">
        <f>I526+I529</f>
        <v>579.29999999999995</v>
      </c>
      <c r="J525" s="34">
        <f>J526+J529</f>
        <v>0</v>
      </c>
      <c r="K525" s="34">
        <f>K526+K529</f>
        <v>0</v>
      </c>
      <c r="L525" s="34">
        <f t="shared" si="334"/>
        <v>579.29999999999995</v>
      </c>
      <c r="M525" s="34">
        <f t="shared" ref="M525:R525" si="361">M526+M529</f>
        <v>0</v>
      </c>
      <c r="N525" s="34">
        <f t="shared" si="361"/>
        <v>0</v>
      </c>
      <c r="O525" s="34">
        <f t="shared" si="361"/>
        <v>579.29999999999995</v>
      </c>
      <c r="P525" s="34">
        <f t="shared" si="361"/>
        <v>0</v>
      </c>
      <c r="Q525" s="34">
        <f t="shared" si="361"/>
        <v>0</v>
      </c>
      <c r="R525" s="34">
        <f t="shared" si="361"/>
        <v>579.29999999999995</v>
      </c>
      <c r="S525" s="34">
        <f t="shared" ref="S525:X525" si="362">S526+S529</f>
        <v>0</v>
      </c>
      <c r="T525" s="34">
        <f t="shared" si="362"/>
        <v>0</v>
      </c>
      <c r="U525" s="34">
        <f t="shared" si="362"/>
        <v>579.29999999999995</v>
      </c>
      <c r="V525" s="34">
        <f t="shared" si="362"/>
        <v>0</v>
      </c>
      <c r="W525" s="34">
        <f t="shared" si="362"/>
        <v>0</v>
      </c>
      <c r="X525" s="34">
        <f t="shared" si="362"/>
        <v>579.29999999999995</v>
      </c>
      <c r="Y525" s="100"/>
    </row>
    <row r="526" spans="1:25" ht="15.75" customHeight="1">
      <c r="A526" s="9" t="s">
        <v>132</v>
      </c>
      <c r="B526" s="3" t="s">
        <v>86</v>
      </c>
      <c r="C526" s="3" t="s">
        <v>62</v>
      </c>
      <c r="D526" s="7" t="s">
        <v>133</v>
      </c>
      <c r="E526" s="7" t="s">
        <v>131</v>
      </c>
      <c r="F526" s="14">
        <f t="shared" si="358"/>
        <v>579.29999999999995</v>
      </c>
      <c r="G526" s="14">
        <f t="shared" si="358"/>
        <v>0</v>
      </c>
      <c r="H526" s="14">
        <f t="shared" si="358"/>
        <v>0</v>
      </c>
      <c r="I526" s="34">
        <f t="shared" si="306"/>
        <v>579.29999999999995</v>
      </c>
      <c r="J526" s="14">
        <f t="shared" si="358"/>
        <v>0</v>
      </c>
      <c r="K526" s="14">
        <f t="shared" si="358"/>
        <v>-115</v>
      </c>
      <c r="L526" s="34">
        <f t="shared" si="334"/>
        <v>464.29999999999995</v>
      </c>
      <c r="M526" s="14">
        <f t="shared" si="358"/>
        <v>0</v>
      </c>
      <c r="N526" s="14">
        <f t="shared" si="358"/>
        <v>0</v>
      </c>
      <c r="O526" s="34">
        <f t="shared" si="344"/>
        <v>464.29999999999995</v>
      </c>
      <c r="P526" s="14">
        <f t="shared" si="358"/>
        <v>0</v>
      </c>
      <c r="Q526" s="14">
        <f t="shared" si="358"/>
        <v>-262.60000000000002</v>
      </c>
      <c r="R526" s="34">
        <f t="shared" si="359"/>
        <v>201.69999999999993</v>
      </c>
      <c r="S526" s="14">
        <f t="shared" si="358"/>
        <v>0</v>
      </c>
      <c r="T526" s="14">
        <f t="shared" si="358"/>
        <v>0</v>
      </c>
      <c r="U526" s="34">
        <f t="shared" ref="U526:U531" si="363">R526+S526+T526</f>
        <v>201.69999999999993</v>
      </c>
      <c r="V526" s="14">
        <f t="shared" si="360"/>
        <v>0</v>
      </c>
      <c r="W526" s="14">
        <f t="shared" si="360"/>
        <v>0.5</v>
      </c>
      <c r="X526" s="34">
        <f t="shared" ref="X526:X531" si="364">U526+V526+W526</f>
        <v>202.19999999999993</v>
      </c>
      <c r="Y526" s="100"/>
    </row>
    <row r="527" spans="1:25" ht="61.5" customHeight="1">
      <c r="A527" s="8" t="s">
        <v>134</v>
      </c>
      <c r="B527" s="3" t="s">
        <v>86</v>
      </c>
      <c r="C527" s="3" t="s">
        <v>62</v>
      </c>
      <c r="D527" s="7" t="s">
        <v>133</v>
      </c>
      <c r="E527" s="7" t="s">
        <v>129</v>
      </c>
      <c r="F527" s="14">
        <f t="shared" si="358"/>
        <v>579.29999999999995</v>
      </c>
      <c r="G527" s="14">
        <f t="shared" si="358"/>
        <v>0</v>
      </c>
      <c r="H527" s="14">
        <f t="shared" si="358"/>
        <v>0</v>
      </c>
      <c r="I527" s="34">
        <f t="shared" si="306"/>
        <v>579.29999999999995</v>
      </c>
      <c r="J527" s="14">
        <f t="shared" si="358"/>
        <v>0</v>
      </c>
      <c r="K527" s="14">
        <f t="shared" si="358"/>
        <v>-115</v>
      </c>
      <c r="L527" s="34">
        <f t="shared" si="334"/>
        <v>464.29999999999995</v>
      </c>
      <c r="M527" s="14"/>
      <c r="N527" s="14"/>
      <c r="O527" s="34">
        <f t="shared" si="344"/>
        <v>464.29999999999995</v>
      </c>
      <c r="P527" s="14">
        <f>P528</f>
        <v>0</v>
      </c>
      <c r="Q527" s="14">
        <f>Q528</f>
        <v>-262.60000000000002</v>
      </c>
      <c r="R527" s="34">
        <f t="shared" si="359"/>
        <v>201.69999999999993</v>
      </c>
      <c r="S527" s="14">
        <f>S528</f>
        <v>0</v>
      </c>
      <c r="T527" s="14">
        <f>T528</f>
        <v>0</v>
      </c>
      <c r="U527" s="34">
        <f t="shared" si="363"/>
        <v>201.69999999999993</v>
      </c>
      <c r="V527" s="14">
        <f>V528</f>
        <v>0</v>
      </c>
      <c r="W527" s="14">
        <f>W528</f>
        <v>0.5</v>
      </c>
      <c r="X527" s="34">
        <f t="shared" si="364"/>
        <v>202.19999999999993</v>
      </c>
      <c r="Y527" s="100"/>
    </row>
    <row r="528" spans="1:25" ht="15.75" customHeight="1">
      <c r="A528" s="9" t="s">
        <v>14</v>
      </c>
      <c r="B528" s="3" t="s">
        <v>86</v>
      </c>
      <c r="C528" s="3" t="s">
        <v>62</v>
      </c>
      <c r="D528" s="7" t="s">
        <v>133</v>
      </c>
      <c r="E528" s="7" t="s">
        <v>129</v>
      </c>
      <c r="F528" s="14">
        <v>579.29999999999995</v>
      </c>
      <c r="G528" s="14"/>
      <c r="H528" s="14"/>
      <c r="I528" s="34">
        <f t="shared" si="306"/>
        <v>579.29999999999995</v>
      </c>
      <c r="J528" s="14"/>
      <c r="K528" s="14">
        <v>-115</v>
      </c>
      <c r="L528" s="34">
        <f t="shared" si="334"/>
        <v>464.29999999999995</v>
      </c>
      <c r="M528" s="14"/>
      <c r="N528" s="14"/>
      <c r="O528" s="34">
        <f t="shared" si="344"/>
        <v>464.29999999999995</v>
      </c>
      <c r="P528" s="14">
        <v>0</v>
      </c>
      <c r="Q528" s="14">
        <v>-262.60000000000002</v>
      </c>
      <c r="R528" s="34">
        <f t="shared" si="359"/>
        <v>201.69999999999993</v>
      </c>
      <c r="S528" s="14"/>
      <c r="T528" s="14"/>
      <c r="U528" s="34">
        <f t="shared" si="363"/>
        <v>201.69999999999993</v>
      </c>
      <c r="V528" s="14"/>
      <c r="W528" s="14">
        <v>0.5</v>
      </c>
      <c r="X528" s="34">
        <f t="shared" si="364"/>
        <v>202.19999999999993</v>
      </c>
      <c r="Y528" s="100" t="s">
        <v>515</v>
      </c>
    </row>
    <row r="529" spans="1:25" ht="15.75" customHeight="1">
      <c r="A529" s="9" t="s">
        <v>146</v>
      </c>
      <c r="B529" s="3" t="s">
        <v>86</v>
      </c>
      <c r="C529" s="3" t="s">
        <v>62</v>
      </c>
      <c r="D529" s="7" t="s">
        <v>133</v>
      </c>
      <c r="E529" s="7" t="s">
        <v>145</v>
      </c>
      <c r="F529" s="14"/>
      <c r="G529" s="14"/>
      <c r="H529" s="14"/>
      <c r="I529" s="34">
        <f t="shared" ref="I529:K530" si="365">I530</f>
        <v>0</v>
      </c>
      <c r="J529" s="34">
        <f t="shared" si="365"/>
        <v>0</v>
      </c>
      <c r="K529" s="34">
        <f t="shared" si="365"/>
        <v>115</v>
      </c>
      <c r="L529" s="34">
        <f t="shared" si="334"/>
        <v>115</v>
      </c>
      <c r="M529" s="34">
        <f>M530</f>
        <v>0</v>
      </c>
      <c r="N529" s="34">
        <f>N530</f>
        <v>0</v>
      </c>
      <c r="O529" s="34">
        <f t="shared" si="344"/>
        <v>115</v>
      </c>
      <c r="P529" s="34">
        <f>P530</f>
        <v>0</v>
      </c>
      <c r="Q529" s="34">
        <f>Q530</f>
        <v>262.60000000000002</v>
      </c>
      <c r="R529" s="34">
        <f t="shared" si="359"/>
        <v>377.6</v>
      </c>
      <c r="S529" s="34">
        <f>S530</f>
        <v>0</v>
      </c>
      <c r="T529" s="34">
        <f>T530</f>
        <v>0</v>
      </c>
      <c r="U529" s="34">
        <f t="shared" si="363"/>
        <v>377.6</v>
      </c>
      <c r="V529" s="34">
        <f>V530</f>
        <v>0</v>
      </c>
      <c r="W529" s="34">
        <f>W530</f>
        <v>-0.5</v>
      </c>
      <c r="X529" s="34">
        <f t="shared" si="364"/>
        <v>377.1</v>
      </c>
      <c r="Y529" s="100"/>
    </row>
    <row r="530" spans="1:25" ht="62.25" customHeight="1">
      <c r="A530" s="8" t="s">
        <v>172</v>
      </c>
      <c r="B530" s="3" t="s">
        <v>86</v>
      </c>
      <c r="C530" s="3" t="s">
        <v>62</v>
      </c>
      <c r="D530" s="7" t="s">
        <v>133</v>
      </c>
      <c r="E530" s="7" t="s">
        <v>143</v>
      </c>
      <c r="F530" s="14"/>
      <c r="G530" s="14"/>
      <c r="H530" s="14"/>
      <c r="I530" s="34">
        <f t="shared" si="365"/>
        <v>0</v>
      </c>
      <c r="J530" s="34">
        <f t="shared" si="365"/>
        <v>0</v>
      </c>
      <c r="K530" s="34">
        <f t="shared" si="365"/>
        <v>115</v>
      </c>
      <c r="L530" s="34">
        <f t="shared" si="334"/>
        <v>115</v>
      </c>
      <c r="M530" s="34"/>
      <c r="N530" s="34"/>
      <c r="O530" s="34">
        <f t="shared" si="344"/>
        <v>115</v>
      </c>
      <c r="P530" s="34">
        <f>P531</f>
        <v>0</v>
      </c>
      <c r="Q530" s="34">
        <f>Q531</f>
        <v>262.60000000000002</v>
      </c>
      <c r="R530" s="34">
        <f t="shared" si="359"/>
        <v>377.6</v>
      </c>
      <c r="S530" s="34">
        <f>S531</f>
        <v>0</v>
      </c>
      <c r="T530" s="34">
        <f>T531</f>
        <v>0</v>
      </c>
      <c r="U530" s="34">
        <f t="shared" si="363"/>
        <v>377.6</v>
      </c>
      <c r="V530" s="34">
        <f>V531</f>
        <v>0</v>
      </c>
      <c r="W530" s="34">
        <f>W531</f>
        <v>-0.5</v>
      </c>
      <c r="X530" s="34">
        <f t="shared" si="364"/>
        <v>377.1</v>
      </c>
      <c r="Y530" s="100"/>
    </row>
    <row r="531" spans="1:25" ht="15.75" customHeight="1">
      <c r="A531" s="9" t="s">
        <v>14</v>
      </c>
      <c r="B531" s="3" t="s">
        <v>86</v>
      </c>
      <c r="C531" s="3" t="s">
        <v>62</v>
      </c>
      <c r="D531" s="7" t="s">
        <v>133</v>
      </c>
      <c r="E531" s="7" t="s">
        <v>143</v>
      </c>
      <c r="F531" s="14"/>
      <c r="G531" s="14"/>
      <c r="H531" s="14"/>
      <c r="I531" s="34">
        <v>0</v>
      </c>
      <c r="J531" s="14"/>
      <c r="K531" s="14">
        <v>115</v>
      </c>
      <c r="L531" s="34">
        <f>I531+J531+K531</f>
        <v>115</v>
      </c>
      <c r="M531" s="14"/>
      <c r="N531" s="14"/>
      <c r="O531" s="34">
        <f>L531+M531+N531</f>
        <v>115</v>
      </c>
      <c r="P531" s="14">
        <v>0</v>
      </c>
      <c r="Q531" s="14">
        <v>262.60000000000002</v>
      </c>
      <c r="R531" s="34">
        <f>O531+P531+Q531</f>
        <v>377.6</v>
      </c>
      <c r="S531" s="14"/>
      <c r="T531" s="14"/>
      <c r="U531" s="34">
        <f t="shared" si="363"/>
        <v>377.6</v>
      </c>
      <c r="V531" s="14"/>
      <c r="W531" s="14">
        <v>-0.5</v>
      </c>
      <c r="X531" s="34">
        <f t="shared" si="364"/>
        <v>377.1</v>
      </c>
      <c r="Y531" s="100" t="s">
        <v>515</v>
      </c>
    </row>
    <row r="532" spans="1:25" ht="15.75" customHeight="1">
      <c r="A532" s="27" t="s">
        <v>502</v>
      </c>
      <c r="B532" s="3" t="s">
        <v>86</v>
      </c>
      <c r="C532" s="3" t="s">
        <v>62</v>
      </c>
      <c r="D532" s="7" t="s">
        <v>501</v>
      </c>
      <c r="E532" s="7"/>
      <c r="F532" s="14"/>
      <c r="G532" s="14"/>
      <c r="H532" s="14"/>
      <c r="I532" s="34"/>
      <c r="J532" s="14"/>
      <c r="K532" s="14"/>
      <c r="L532" s="34">
        <f t="shared" ref="L532:X532" si="366">L533</f>
        <v>0</v>
      </c>
      <c r="M532" s="34">
        <f t="shared" si="366"/>
        <v>0</v>
      </c>
      <c r="N532" s="34">
        <f t="shared" si="366"/>
        <v>328.9</v>
      </c>
      <c r="O532" s="34">
        <f t="shared" si="366"/>
        <v>328.9</v>
      </c>
      <c r="P532" s="34">
        <f t="shared" si="366"/>
        <v>0</v>
      </c>
      <c r="Q532" s="34">
        <f t="shared" si="366"/>
        <v>0</v>
      </c>
      <c r="R532" s="34">
        <f t="shared" si="366"/>
        <v>328.9</v>
      </c>
      <c r="S532" s="34">
        <f t="shared" si="366"/>
        <v>0</v>
      </c>
      <c r="T532" s="34">
        <f t="shared" si="366"/>
        <v>0</v>
      </c>
      <c r="U532" s="34">
        <f t="shared" si="366"/>
        <v>328.9</v>
      </c>
      <c r="V532" s="34">
        <f t="shared" si="366"/>
        <v>0</v>
      </c>
      <c r="W532" s="34">
        <f t="shared" si="366"/>
        <v>0</v>
      </c>
      <c r="X532" s="34">
        <f t="shared" si="366"/>
        <v>328.9</v>
      </c>
      <c r="Y532" s="88"/>
    </row>
    <row r="533" spans="1:25" ht="32.25" customHeight="1">
      <c r="A533" s="13" t="s">
        <v>63</v>
      </c>
      <c r="B533" s="3" t="s">
        <v>86</v>
      </c>
      <c r="C533" s="3" t="s">
        <v>62</v>
      </c>
      <c r="D533" s="7" t="s">
        <v>61</v>
      </c>
      <c r="E533" s="7"/>
      <c r="F533" s="14"/>
      <c r="G533" s="14"/>
      <c r="H533" s="14"/>
      <c r="I533" s="34"/>
      <c r="J533" s="14"/>
      <c r="K533" s="14"/>
      <c r="L533" s="34">
        <f t="shared" ref="L533:R533" si="367">L534+L536</f>
        <v>0</v>
      </c>
      <c r="M533" s="34">
        <f t="shared" si="367"/>
        <v>0</v>
      </c>
      <c r="N533" s="34">
        <f t="shared" si="367"/>
        <v>328.9</v>
      </c>
      <c r="O533" s="34">
        <f t="shared" si="367"/>
        <v>328.9</v>
      </c>
      <c r="P533" s="34">
        <f t="shared" si="367"/>
        <v>0</v>
      </c>
      <c r="Q533" s="34">
        <f t="shared" si="367"/>
        <v>0</v>
      </c>
      <c r="R533" s="34">
        <f t="shared" si="367"/>
        <v>328.9</v>
      </c>
      <c r="S533" s="34">
        <f t="shared" ref="S533:X533" si="368">S534+S536</f>
        <v>0</v>
      </c>
      <c r="T533" s="34">
        <f t="shared" si="368"/>
        <v>0</v>
      </c>
      <c r="U533" s="34">
        <f t="shared" si="368"/>
        <v>328.9</v>
      </c>
      <c r="V533" s="34">
        <f t="shared" si="368"/>
        <v>0</v>
      </c>
      <c r="W533" s="34">
        <f t="shared" si="368"/>
        <v>0</v>
      </c>
      <c r="X533" s="34">
        <f t="shared" si="368"/>
        <v>328.9</v>
      </c>
      <c r="Y533" s="100"/>
    </row>
    <row r="534" spans="1:25" ht="15.75" customHeight="1">
      <c r="A534" s="8" t="s">
        <v>457</v>
      </c>
      <c r="B534" s="3" t="s">
        <v>86</v>
      </c>
      <c r="C534" s="3" t="s">
        <v>62</v>
      </c>
      <c r="D534" s="7" t="s">
        <v>61</v>
      </c>
      <c r="E534" s="7" t="s">
        <v>131</v>
      </c>
      <c r="F534" s="14"/>
      <c r="G534" s="14"/>
      <c r="H534" s="14"/>
      <c r="I534" s="34"/>
      <c r="J534" s="14"/>
      <c r="K534" s="14"/>
      <c r="L534" s="34">
        <f t="shared" ref="L534:X534" si="369">L535</f>
        <v>0</v>
      </c>
      <c r="M534" s="34">
        <f t="shared" si="369"/>
        <v>0</v>
      </c>
      <c r="N534" s="34">
        <f t="shared" si="369"/>
        <v>225.8</v>
      </c>
      <c r="O534" s="34">
        <f t="shared" si="369"/>
        <v>225.8</v>
      </c>
      <c r="P534" s="34">
        <f t="shared" si="369"/>
        <v>0</v>
      </c>
      <c r="Q534" s="34">
        <f t="shared" si="369"/>
        <v>0</v>
      </c>
      <c r="R534" s="34">
        <f t="shared" si="369"/>
        <v>225.8</v>
      </c>
      <c r="S534" s="34">
        <f t="shared" si="369"/>
        <v>0</v>
      </c>
      <c r="T534" s="34">
        <f t="shared" si="369"/>
        <v>0</v>
      </c>
      <c r="U534" s="34">
        <f t="shared" si="369"/>
        <v>225.8</v>
      </c>
      <c r="V534" s="34">
        <f t="shared" si="369"/>
        <v>0</v>
      </c>
      <c r="W534" s="34">
        <f t="shared" si="369"/>
        <v>0</v>
      </c>
      <c r="X534" s="34">
        <f t="shared" si="369"/>
        <v>225.8</v>
      </c>
      <c r="Y534" s="100"/>
    </row>
    <row r="535" spans="1:25" ht="16.5" customHeight="1">
      <c r="A535" s="8" t="s">
        <v>148</v>
      </c>
      <c r="B535" s="3" t="s">
        <v>86</v>
      </c>
      <c r="C535" s="3" t="s">
        <v>62</v>
      </c>
      <c r="D535" s="7" t="s">
        <v>61</v>
      </c>
      <c r="E535" s="7" t="s">
        <v>147</v>
      </c>
      <c r="F535" s="14"/>
      <c r="G535" s="14"/>
      <c r="H535" s="14"/>
      <c r="I535" s="34"/>
      <c r="J535" s="14"/>
      <c r="K535" s="14"/>
      <c r="L535" s="34"/>
      <c r="M535" s="14"/>
      <c r="N535" s="14">
        <v>225.8</v>
      </c>
      <c r="O535" s="34">
        <f>L535+M535+N535</f>
        <v>225.8</v>
      </c>
      <c r="P535" s="14">
        <v>0</v>
      </c>
      <c r="Q535" s="14">
        <v>0</v>
      </c>
      <c r="R535" s="34">
        <f>O535+P535+Q535</f>
        <v>225.8</v>
      </c>
      <c r="S535" s="14"/>
      <c r="T535" s="14"/>
      <c r="U535" s="34">
        <f>R535+S535+T535</f>
        <v>225.8</v>
      </c>
      <c r="V535" s="14"/>
      <c r="W535" s="14"/>
      <c r="X535" s="34">
        <f>U535+V535+W535</f>
        <v>225.8</v>
      </c>
      <c r="Y535" s="105"/>
    </row>
    <row r="536" spans="1:25" ht="15.75" customHeight="1">
      <c r="A536" s="9" t="s">
        <v>146</v>
      </c>
      <c r="B536" s="3" t="s">
        <v>86</v>
      </c>
      <c r="C536" s="3" t="s">
        <v>62</v>
      </c>
      <c r="D536" s="7" t="s">
        <v>61</v>
      </c>
      <c r="E536" s="7" t="s">
        <v>145</v>
      </c>
      <c r="F536" s="14"/>
      <c r="G536" s="14"/>
      <c r="H536" s="14"/>
      <c r="I536" s="34"/>
      <c r="J536" s="14"/>
      <c r="K536" s="14"/>
      <c r="L536" s="34">
        <f t="shared" ref="L536:X536" si="370">L537</f>
        <v>0</v>
      </c>
      <c r="M536" s="34">
        <f t="shared" si="370"/>
        <v>0</v>
      </c>
      <c r="N536" s="34">
        <f t="shared" si="370"/>
        <v>103.1</v>
      </c>
      <c r="O536" s="34">
        <f t="shared" si="370"/>
        <v>103.1</v>
      </c>
      <c r="P536" s="34">
        <f t="shared" si="370"/>
        <v>0</v>
      </c>
      <c r="Q536" s="34">
        <f t="shared" si="370"/>
        <v>0</v>
      </c>
      <c r="R536" s="34">
        <f t="shared" si="370"/>
        <v>103.1</v>
      </c>
      <c r="S536" s="34">
        <f t="shared" si="370"/>
        <v>0</v>
      </c>
      <c r="T536" s="34">
        <f t="shared" si="370"/>
        <v>0</v>
      </c>
      <c r="U536" s="34">
        <f t="shared" si="370"/>
        <v>103.1</v>
      </c>
      <c r="V536" s="34">
        <f t="shared" si="370"/>
        <v>0</v>
      </c>
      <c r="W536" s="34">
        <f t="shared" si="370"/>
        <v>0</v>
      </c>
      <c r="X536" s="34">
        <f t="shared" si="370"/>
        <v>103.1</v>
      </c>
      <c r="Y536" s="100"/>
    </row>
    <row r="537" spans="1:25" ht="15.75" customHeight="1">
      <c r="A537" s="8" t="s">
        <v>458</v>
      </c>
      <c r="B537" s="3" t="s">
        <v>86</v>
      </c>
      <c r="C537" s="3" t="s">
        <v>62</v>
      </c>
      <c r="D537" s="7" t="s">
        <v>61</v>
      </c>
      <c r="E537" s="7" t="s">
        <v>140</v>
      </c>
      <c r="F537" s="14"/>
      <c r="G537" s="14"/>
      <c r="H537" s="14"/>
      <c r="I537" s="34"/>
      <c r="J537" s="14"/>
      <c r="K537" s="14"/>
      <c r="L537" s="34"/>
      <c r="M537" s="14"/>
      <c r="N537" s="14">
        <v>103.1</v>
      </c>
      <c r="O537" s="34">
        <f>L537+M537+N537</f>
        <v>103.1</v>
      </c>
      <c r="P537" s="14">
        <v>0</v>
      </c>
      <c r="Q537" s="14">
        <v>0</v>
      </c>
      <c r="R537" s="34">
        <f>O537+P537+Q537</f>
        <v>103.1</v>
      </c>
      <c r="S537" s="14"/>
      <c r="T537" s="14"/>
      <c r="U537" s="34">
        <f>R537+S537+T537</f>
        <v>103.1</v>
      </c>
      <c r="V537" s="14"/>
      <c r="W537" s="14"/>
      <c r="X537" s="34">
        <f>U537+V537+W537</f>
        <v>103.1</v>
      </c>
      <c r="Y537" s="100"/>
    </row>
    <row r="538" spans="1:25" ht="15.75" customHeight="1">
      <c r="A538" s="9" t="s">
        <v>125</v>
      </c>
      <c r="B538" s="3" t="s">
        <v>86</v>
      </c>
      <c r="C538" s="3" t="s">
        <v>62</v>
      </c>
      <c r="D538" s="3" t="s">
        <v>46</v>
      </c>
      <c r="E538" s="7"/>
      <c r="F538" s="14">
        <f t="shared" ref="F538:V540" si="371">F539</f>
        <v>65</v>
      </c>
      <c r="G538" s="14">
        <f t="shared" si="371"/>
        <v>0</v>
      </c>
      <c r="H538" s="14">
        <f t="shared" si="371"/>
        <v>0</v>
      </c>
      <c r="I538" s="34">
        <f t="shared" si="306"/>
        <v>65</v>
      </c>
      <c r="J538" s="14">
        <f t="shared" si="371"/>
        <v>0</v>
      </c>
      <c r="K538" s="14">
        <f t="shared" si="371"/>
        <v>0</v>
      </c>
      <c r="L538" s="34">
        <f t="shared" si="334"/>
        <v>65</v>
      </c>
      <c r="M538" s="14">
        <f t="shared" si="371"/>
        <v>0</v>
      </c>
      <c r="N538" s="14">
        <f t="shared" si="371"/>
        <v>0</v>
      </c>
      <c r="O538" s="34">
        <f t="shared" ref="O538:X538" si="372">O539</f>
        <v>65</v>
      </c>
      <c r="P538" s="34">
        <f t="shared" si="372"/>
        <v>0</v>
      </c>
      <c r="Q538" s="34">
        <f t="shared" si="372"/>
        <v>-65</v>
      </c>
      <c r="R538" s="34">
        <f t="shared" si="372"/>
        <v>0</v>
      </c>
      <c r="S538" s="34">
        <f t="shared" si="372"/>
        <v>0</v>
      </c>
      <c r="T538" s="34">
        <f t="shared" si="372"/>
        <v>0</v>
      </c>
      <c r="U538" s="34">
        <f t="shared" si="372"/>
        <v>0</v>
      </c>
      <c r="V538" s="34">
        <f t="shared" si="372"/>
        <v>0</v>
      </c>
      <c r="W538" s="34">
        <f t="shared" si="372"/>
        <v>0</v>
      </c>
      <c r="X538" s="34">
        <f t="shared" si="372"/>
        <v>0</v>
      </c>
      <c r="Y538" s="71"/>
    </row>
    <row r="539" spans="1:25" ht="45" customHeight="1">
      <c r="A539" s="8" t="s">
        <v>127</v>
      </c>
      <c r="B539" s="3" t="s">
        <v>86</v>
      </c>
      <c r="C539" s="3" t="s">
        <v>62</v>
      </c>
      <c r="D539" s="3" t="s">
        <v>114</v>
      </c>
      <c r="E539" s="7"/>
      <c r="F539" s="14">
        <f t="shared" si="371"/>
        <v>65</v>
      </c>
      <c r="G539" s="14">
        <f t="shared" si="371"/>
        <v>0</v>
      </c>
      <c r="H539" s="14">
        <f t="shared" si="371"/>
        <v>0</v>
      </c>
      <c r="I539" s="34">
        <f t="shared" si="306"/>
        <v>65</v>
      </c>
      <c r="J539" s="14">
        <f t="shared" si="371"/>
        <v>0</v>
      </c>
      <c r="K539" s="14">
        <f t="shared" si="371"/>
        <v>0</v>
      </c>
      <c r="L539" s="34">
        <f t="shared" si="334"/>
        <v>65</v>
      </c>
      <c r="M539" s="14">
        <f t="shared" si="371"/>
        <v>0</v>
      </c>
      <c r="N539" s="14">
        <f t="shared" si="371"/>
        <v>0</v>
      </c>
      <c r="O539" s="14">
        <f t="shared" si="371"/>
        <v>65</v>
      </c>
      <c r="P539" s="14">
        <f t="shared" si="371"/>
        <v>0</v>
      </c>
      <c r="Q539" s="14">
        <f t="shared" si="371"/>
        <v>-65</v>
      </c>
      <c r="R539" s="14">
        <f t="shared" si="371"/>
        <v>0</v>
      </c>
      <c r="S539" s="14">
        <f t="shared" si="371"/>
        <v>0</v>
      </c>
      <c r="T539" s="14">
        <f t="shared" si="371"/>
        <v>0</v>
      </c>
      <c r="U539" s="14">
        <f t="shared" si="371"/>
        <v>0</v>
      </c>
      <c r="V539" s="14">
        <f t="shared" si="371"/>
        <v>0</v>
      </c>
      <c r="W539" s="14">
        <f>W540</f>
        <v>0</v>
      </c>
      <c r="X539" s="14">
        <f>X540</f>
        <v>0</v>
      </c>
      <c r="Y539" s="71"/>
    </row>
    <row r="540" spans="1:25" ht="15.75" customHeight="1">
      <c r="A540" s="8" t="s">
        <v>132</v>
      </c>
      <c r="B540" s="3" t="s">
        <v>86</v>
      </c>
      <c r="C540" s="3" t="s">
        <v>62</v>
      </c>
      <c r="D540" s="3" t="s">
        <v>114</v>
      </c>
      <c r="E540" s="7" t="s">
        <v>131</v>
      </c>
      <c r="F540" s="14">
        <f t="shared" si="371"/>
        <v>65</v>
      </c>
      <c r="G540" s="14">
        <f t="shared" si="371"/>
        <v>0</v>
      </c>
      <c r="H540" s="14">
        <f t="shared" si="371"/>
        <v>0</v>
      </c>
      <c r="I540" s="34">
        <f t="shared" si="306"/>
        <v>65</v>
      </c>
      <c r="J540" s="14">
        <f t="shared" si="371"/>
        <v>0</v>
      </c>
      <c r="K540" s="14">
        <f t="shared" si="371"/>
        <v>0</v>
      </c>
      <c r="L540" s="34">
        <f t="shared" si="334"/>
        <v>65</v>
      </c>
      <c r="M540" s="14">
        <f t="shared" si="371"/>
        <v>0</v>
      </c>
      <c r="N540" s="14">
        <f t="shared" si="371"/>
        <v>0</v>
      </c>
      <c r="O540" s="34">
        <f>L540+M540+N540</f>
        <v>65</v>
      </c>
      <c r="P540" s="14">
        <f t="shared" si="371"/>
        <v>0</v>
      </c>
      <c r="Q540" s="14">
        <f t="shared" si="371"/>
        <v>-65</v>
      </c>
      <c r="R540" s="34">
        <f>O540+P540+Q540</f>
        <v>0</v>
      </c>
      <c r="S540" s="14">
        <f t="shared" si="371"/>
        <v>0</v>
      </c>
      <c r="T540" s="14">
        <f t="shared" si="371"/>
        <v>0</v>
      </c>
      <c r="U540" s="34">
        <f>R540+S540+T540</f>
        <v>0</v>
      </c>
      <c r="V540" s="14">
        <f>V541</f>
        <v>0</v>
      </c>
      <c r="W540" s="14">
        <f>W541</f>
        <v>0</v>
      </c>
      <c r="X540" s="34">
        <f>U540+V540+W540</f>
        <v>0</v>
      </c>
      <c r="Y540" s="71"/>
    </row>
    <row r="541" spans="1:25" ht="60" customHeight="1">
      <c r="A541" s="8" t="s">
        <v>130</v>
      </c>
      <c r="B541" s="3" t="s">
        <v>86</v>
      </c>
      <c r="C541" s="3" t="s">
        <v>62</v>
      </c>
      <c r="D541" s="3" t="s">
        <v>114</v>
      </c>
      <c r="E541" s="7" t="s">
        <v>129</v>
      </c>
      <c r="F541" s="12">
        <v>65</v>
      </c>
      <c r="G541" s="12"/>
      <c r="H541" s="12"/>
      <c r="I541" s="37">
        <f t="shared" si="306"/>
        <v>65</v>
      </c>
      <c r="J541" s="12"/>
      <c r="K541" s="12"/>
      <c r="L541" s="37">
        <f t="shared" si="334"/>
        <v>65</v>
      </c>
      <c r="M541" s="12"/>
      <c r="N541" s="12"/>
      <c r="O541" s="37">
        <f>L541+M541+N541</f>
        <v>65</v>
      </c>
      <c r="P541" s="12">
        <v>0</v>
      </c>
      <c r="Q541" s="12">
        <v>-65</v>
      </c>
      <c r="R541" s="37">
        <f>O541+P541+Q541</f>
        <v>0</v>
      </c>
      <c r="S541" s="12"/>
      <c r="T541" s="12"/>
      <c r="U541" s="37">
        <f>R541+S541+T541</f>
        <v>0</v>
      </c>
      <c r="V541" s="12"/>
      <c r="W541" s="12"/>
      <c r="X541" s="37">
        <f>U541+V541+W541</f>
        <v>0</v>
      </c>
      <c r="Y541" s="51"/>
    </row>
    <row r="542" spans="1:25" ht="15.75" customHeight="1">
      <c r="A542" s="9" t="s">
        <v>128</v>
      </c>
      <c r="B542" s="3" t="s">
        <v>86</v>
      </c>
      <c r="C542" s="3" t="s">
        <v>115</v>
      </c>
      <c r="D542" s="3"/>
      <c r="E542" s="7"/>
      <c r="F542" s="12">
        <f>F556+F548</f>
        <v>2529.1</v>
      </c>
      <c r="G542" s="12">
        <f>G556+G548</f>
        <v>0</v>
      </c>
      <c r="H542" s="12">
        <f>H556+H548</f>
        <v>0</v>
      </c>
      <c r="I542" s="37">
        <f t="shared" si="306"/>
        <v>2529.1</v>
      </c>
      <c r="J542" s="12" t="e">
        <f>J556+J548</f>
        <v>#REF!</v>
      </c>
      <c r="K542" s="12" t="e">
        <f>K556+K548</f>
        <v>#REF!</v>
      </c>
      <c r="L542" s="37" t="e">
        <f t="shared" si="334"/>
        <v>#REF!</v>
      </c>
      <c r="M542" s="12" t="e">
        <f t="shared" ref="M542:U542" si="373">M556+M548+M543</f>
        <v>#REF!</v>
      </c>
      <c r="N542" s="12" t="e">
        <f t="shared" si="373"/>
        <v>#REF!</v>
      </c>
      <c r="O542" s="12" t="e">
        <f t="shared" si="373"/>
        <v>#REF!</v>
      </c>
      <c r="P542" s="12" t="e">
        <f t="shared" si="373"/>
        <v>#REF!</v>
      </c>
      <c r="Q542" s="12" t="e">
        <f t="shared" si="373"/>
        <v>#REF!</v>
      </c>
      <c r="R542" s="12">
        <f t="shared" si="373"/>
        <v>2665.4999999999995</v>
      </c>
      <c r="S542" s="12">
        <f t="shared" si="373"/>
        <v>0</v>
      </c>
      <c r="T542" s="12">
        <f t="shared" si="373"/>
        <v>56.4</v>
      </c>
      <c r="U542" s="12">
        <f t="shared" si="373"/>
        <v>2721.8999999999996</v>
      </c>
      <c r="V542" s="12">
        <f>V556+V548+V543</f>
        <v>0</v>
      </c>
      <c r="W542" s="12">
        <f>W556+W548+W543</f>
        <v>0</v>
      </c>
      <c r="X542" s="12">
        <f>X556+X548+X543</f>
        <v>2721.9</v>
      </c>
      <c r="Y542" s="71"/>
    </row>
    <row r="543" spans="1:25" ht="15.75" customHeight="1">
      <c r="A543" s="22" t="s">
        <v>139</v>
      </c>
      <c r="B543" s="3" t="s">
        <v>86</v>
      </c>
      <c r="C543" s="3" t="s">
        <v>115</v>
      </c>
      <c r="D543" s="3" t="s">
        <v>138</v>
      </c>
      <c r="E543" s="7"/>
      <c r="F543" s="12"/>
      <c r="G543" s="12"/>
      <c r="H543" s="12"/>
      <c r="I543" s="37"/>
      <c r="J543" s="12"/>
      <c r="K543" s="12"/>
      <c r="L543" s="37">
        <f t="shared" ref="L543:X546" si="374">L544</f>
        <v>0</v>
      </c>
      <c r="M543" s="37">
        <f t="shared" si="374"/>
        <v>240</v>
      </c>
      <c r="N543" s="37">
        <f t="shared" si="374"/>
        <v>0</v>
      </c>
      <c r="O543" s="37">
        <f>O544</f>
        <v>240</v>
      </c>
      <c r="P543" s="37">
        <f t="shared" ref="P543:X544" si="375">P544</f>
        <v>0</v>
      </c>
      <c r="Q543" s="37">
        <f t="shared" si="375"/>
        <v>0</v>
      </c>
      <c r="R543" s="37">
        <f t="shared" si="375"/>
        <v>240</v>
      </c>
      <c r="S543" s="37">
        <f t="shared" si="375"/>
        <v>0</v>
      </c>
      <c r="T543" s="37">
        <f t="shared" si="375"/>
        <v>0</v>
      </c>
      <c r="U543" s="37">
        <f t="shared" si="375"/>
        <v>240</v>
      </c>
      <c r="V543" s="37">
        <f t="shared" si="375"/>
        <v>0</v>
      </c>
      <c r="W543" s="37">
        <f t="shared" si="375"/>
        <v>0</v>
      </c>
      <c r="X543" s="37">
        <f t="shared" si="375"/>
        <v>240</v>
      </c>
      <c r="Y543" s="71"/>
    </row>
    <row r="544" spans="1:25" ht="44.25" customHeight="1">
      <c r="A544" s="9" t="s">
        <v>459</v>
      </c>
      <c r="B544" s="3" t="s">
        <v>86</v>
      </c>
      <c r="C544" s="3" t="s">
        <v>115</v>
      </c>
      <c r="D544" s="3" t="s">
        <v>460</v>
      </c>
      <c r="E544" s="7"/>
      <c r="F544" s="12"/>
      <c r="G544" s="12"/>
      <c r="H544" s="12"/>
      <c r="I544" s="37"/>
      <c r="J544" s="12"/>
      <c r="K544" s="12"/>
      <c r="L544" s="37">
        <f t="shared" si="374"/>
        <v>0</v>
      </c>
      <c r="M544" s="37">
        <f t="shared" si="374"/>
        <v>240</v>
      </c>
      <c r="N544" s="37">
        <f t="shared" si="374"/>
        <v>0</v>
      </c>
      <c r="O544" s="37">
        <f>O545</f>
        <v>240</v>
      </c>
      <c r="P544" s="37">
        <f t="shared" si="375"/>
        <v>0</v>
      </c>
      <c r="Q544" s="37">
        <f t="shared" si="375"/>
        <v>0</v>
      </c>
      <c r="R544" s="37">
        <f t="shared" si="375"/>
        <v>240</v>
      </c>
      <c r="S544" s="37">
        <f t="shared" si="375"/>
        <v>0</v>
      </c>
      <c r="T544" s="37">
        <f t="shared" si="375"/>
        <v>0</v>
      </c>
      <c r="U544" s="37">
        <f t="shared" si="375"/>
        <v>240</v>
      </c>
      <c r="V544" s="37">
        <f t="shared" si="375"/>
        <v>0</v>
      </c>
      <c r="W544" s="37">
        <f t="shared" si="375"/>
        <v>0</v>
      </c>
      <c r="X544" s="37">
        <f t="shared" si="375"/>
        <v>240</v>
      </c>
      <c r="Y544" s="71"/>
    </row>
    <row r="545" spans="1:25" ht="48" customHeight="1">
      <c r="A545" s="9" t="s">
        <v>462</v>
      </c>
      <c r="B545" s="3" t="s">
        <v>86</v>
      </c>
      <c r="C545" s="3" t="s">
        <v>115</v>
      </c>
      <c r="D545" s="3" t="s">
        <v>461</v>
      </c>
      <c r="E545" s="7"/>
      <c r="F545" s="12"/>
      <c r="G545" s="12"/>
      <c r="H545" s="12"/>
      <c r="I545" s="37"/>
      <c r="J545" s="12"/>
      <c r="K545" s="12"/>
      <c r="L545" s="37">
        <f t="shared" si="374"/>
        <v>0</v>
      </c>
      <c r="M545" s="37">
        <f t="shared" si="374"/>
        <v>240</v>
      </c>
      <c r="N545" s="37">
        <f t="shared" si="374"/>
        <v>0</v>
      </c>
      <c r="O545" s="37">
        <f t="shared" si="374"/>
        <v>240</v>
      </c>
      <c r="P545" s="37">
        <f t="shared" si="374"/>
        <v>0</v>
      </c>
      <c r="Q545" s="37">
        <f t="shared" si="374"/>
        <v>0</v>
      </c>
      <c r="R545" s="37">
        <f t="shared" si="374"/>
        <v>240</v>
      </c>
      <c r="S545" s="37">
        <f t="shared" si="374"/>
        <v>0</v>
      </c>
      <c r="T545" s="37">
        <f t="shared" si="374"/>
        <v>0</v>
      </c>
      <c r="U545" s="37">
        <f t="shared" si="374"/>
        <v>240</v>
      </c>
      <c r="V545" s="37">
        <f t="shared" si="374"/>
        <v>0</v>
      </c>
      <c r="W545" s="37">
        <f t="shared" si="374"/>
        <v>0</v>
      </c>
      <c r="X545" s="37">
        <f t="shared" si="374"/>
        <v>240</v>
      </c>
      <c r="Y545" s="71"/>
    </row>
    <row r="546" spans="1:25" ht="15.75" customHeight="1">
      <c r="A546" s="9" t="s">
        <v>146</v>
      </c>
      <c r="B546" s="3" t="s">
        <v>86</v>
      </c>
      <c r="C546" s="3" t="s">
        <v>115</v>
      </c>
      <c r="D546" s="3" t="s">
        <v>461</v>
      </c>
      <c r="E546" s="7" t="s">
        <v>145</v>
      </c>
      <c r="F546" s="12"/>
      <c r="G546" s="12"/>
      <c r="H546" s="12"/>
      <c r="I546" s="37"/>
      <c r="J546" s="12"/>
      <c r="K546" s="12"/>
      <c r="L546" s="37">
        <f t="shared" si="374"/>
        <v>0</v>
      </c>
      <c r="M546" s="37">
        <f t="shared" si="374"/>
        <v>240</v>
      </c>
      <c r="N546" s="37">
        <f t="shared" si="374"/>
        <v>0</v>
      </c>
      <c r="O546" s="37">
        <f t="shared" si="374"/>
        <v>240</v>
      </c>
      <c r="P546" s="37">
        <f t="shared" si="374"/>
        <v>0</v>
      </c>
      <c r="Q546" s="37">
        <f t="shared" si="374"/>
        <v>0</v>
      </c>
      <c r="R546" s="37">
        <f t="shared" si="374"/>
        <v>240</v>
      </c>
      <c r="S546" s="37">
        <f t="shared" si="374"/>
        <v>0</v>
      </c>
      <c r="T546" s="37">
        <f t="shared" si="374"/>
        <v>0</v>
      </c>
      <c r="U546" s="37">
        <f t="shared" si="374"/>
        <v>240</v>
      </c>
      <c r="V546" s="37">
        <f t="shared" si="374"/>
        <v>0</v>
      </c>
      <c r="W546" s="37">
        <f t="shared" si="374"/>
        <v>0</v>
      </c>
      <c r="X546" s="37">
        <f t="shared" si="374"/>
        <v>240</v>
      </c>
      <c r="Y546" s="71"/>
    </row>
    <row r="547" spans="1:25" ht="15.75" customHeight="1">
      <c r="A547" s="8" t="s">
        <v>458</v>
      </c>
      <c r="B547" s="3" t="s">
        <v>86</v>
      </c>
      <c r="C547" s="3" t="s">
        <v>115</v>
      </c>
      <c r="D547" s="3" t="s">
        <v>461</v>
      </c>
      <c r="E547" s="7" t="s">
        <v>140</v>
      </c>
      <c r="F547" s="12"/>
      <c r="G547" s="12"/>
      <c r="H547" s="12"/>
      <c r="I547" s="37"/>
      <c r="J547" s="12"/>
      <c r="K547" s="12"/>
      <c r="L547" s="37"/>
      <c r="M547" s="12">
        <v>240</v>
      </c>
      <c r="N547" s="12"/>
      <c r="O547" s="37">
        <f>L547+M547+N547</f>
        <v>240</v>
      </c>
      <c r="P547" s="12">
        <v>0</v>
      </c>
      <c r="Q547" s="12">
        <v>0</v>
      </c>
      <c r="R547" s="37">
        <f>O547+P547+Q547</f>
        <v>240</v>
      </c>
      <c r="S547" s="12"/>
      <c r="T547" s="12"/>
      <c r="U547" s="37">
        <f>R547+S547+T547</f>
        <v>240</v>
      </c>
      <c r="V547" s="12"/>
      <c r="W547" s="12"/>
      <c r="X547" s="37">
        <f>U547+V547+W547</f>
        <v>240</v>
      </c>
      <c r="Y547" s="71"/>
    </row>
    <row r="548" spans="1:25" ht="15.75" customHeight="1">
      <c r="A548" s="9" t="s">
        <v>502</v>
      </c>
      <c r="B548" s="3" t="s">
        <v>86</v>
      </c>
      <c r="C548" s="3" t="s">
        <v>115</v>
      </c>
      <c r="D548" s="3" t="s">
        <v>501</v>
      </c>
      <c r="E548" s="7"/>
      <c r="F548" s="12">
        <f>F549+F553</f>
        <v>234</v>
      </c>
      <c r="G548" s="12">
        <f>G549+G553</f>
        <v>0</v>
      </c>
      <c r="H548" s="12">
        <f>H549+H553</f>
        <v>0</v>
      </c>
      <c r="I548" s="37">
        <f t="shared" si="306"/>
        <v>234</v>
      </c>
      <c r="J548" s="12" t="e">
        <f>J549+J553</f>
        <v>#REF!</v>
      </c>
      <c r="K548" s="12" t="e">
        <f>K549+K553</f>
        <v>#REF!</v>
      </c>
      <c r="L548" s="37" t="e">
        <f t="shared" si="334"/>
        <v>#REF!</v>
      </c>
      <c r="M548" s="12" t="e">
        <f t="shared" ref="M548:U548" si="376">M549+M553</f>
        <v>#REF!</v>
      </c>
      <c r="N548" s="12" t="e">
        <f t="shared" si="376"/>
        <v>#REF!</v>
      </c>
      <c r="O548" s="37" t="e">
        <f t="shared" si="376"/>
        <v>#REF!</v>
      </c>
      <c r="P548" s="37" t="e">
        <f t="shared" si="376"/>
        <v>#REF!</v>
      </c>
      <c r="Q548" s="37" t="e">
        <f t="shared" si="376"/>
        <v>#REF!</v>
      </c>
      <c r="R548" s="37">
        <f t="shared" si="376"/>
        <v>266.2</v>
      </c>
      <c r="S548" s="37">
        <f t="shared" si="376"/>
        <v>0</v>
      </c>
      <c r="T548" s="37">
        <f t="shared" si="376"/>
        <v>-19.600000000000001</v>
      </c>
      <c r="U548" s="37">
        <f t="shared" si="376"/>
        <v>246.6</v>
      </c>
      <c r="V548" s="37">
        <f>V549+V553</f>
        <v>0</v>
      </c>
      <c r="W548" s="37">
        <f>W549+W553</f>
        <v>0</v>
      </c>
      <c r="X548" s="37">
        <f>X549+X553</f>
        <v>246.6</v>
      </c>
      <c r="Y548" s="71"/>
    </row>
    <row r="549" spans="1:25" ht="45" customHeight="1">
      <c r="A549" s="8" t="s">
        <v>127</v>
      </c>
      <c r="B549" s="3" t="s">
        <v>86</v>
      </c>
      <c r="C549" s="3" t="s">
        <v>115</v>
      </c>
      <c r="D549" s="3" t="s">
        <v>126</v>
      </c>
      <c r="E549" s="7"/>
      <c r="F549" s="12">
        <f>F550</f>
        <v>132.5</v>
      </c>
      <c r="G549" s="12">
        <f>G550</f>
        <v>0</v>
      </c>
      <c r="H549" s="12">
        <f>H550</f>
        <v>0</v>
      </c>
      <c r="I549" s="37" t="e">
        <f>I550+#REF!</f>
        <v>#REF!</v>
      </c>
      <c r="J549" s="37" t="e">
        <f>J550+#REF!</f>
        <v>#REF!</v>
      </c>
      <c r="K549" s="37" t="e">
        <f>K550+#REF!</f>
        <v>#REF!</v>
      </c>
      <c r="L549" s="37" t="e">
        <f t="shared" si="334"/>
        <v>#REF!</v>
      </c>
      <c r="M549" s="37" t="e">
        <f>M550+#REF!</f>
        <v>#REF!</v>
      </c>
      <c r="N549" s="37" t="e">
        <f>N550+#REF!</f>
        <v>#REF!</v>
      </c>
      <c r="O549" s="37" t="e">
        <f>O550+#REF!</f>
        <v>#REF!</v>
      </c>
      <c r="P549" s="37" t="e">
        <f>P550+#REF!</f>
        <v>#REF!</v>
      </c>
      <c r="Q549" s="37" t="e">
        <f>Q550+#REF!</f>
        <v>#REF!</v>
      </c>
      <c r="R549" s="37">
        <f t="shared" ref="R549:X549" si="377">R550+R551</f>
        <v>132.5</v>
      </c>
      <c r="S549" s="37">
        <f t="shared" si="377"/>
        <v>0</v>
      </c>
      <c r="T549" s="37">
        <f t="shared" si="377"/>
        <v>-19.600000000000001</v>
      </c>
      <c r="U549" s="37">
        <f t="shared" si="377"/>
        <v>112.9</v>
      </c>
      <c r="V549" s="37">
        <f t="shared" si="377"/>
        <v>0</v>
      </c>
      <c r="W549" s="37">
        <f t="shared" si="377"/>
        <v>0</v>
      </c>
      <c r="X549" s="37">
        <f t="shared" si="377"/>
        <v>112.9</v>
      </c>
      <c r="Y549" s="100"/>
    </row>
    <row r="550" spans="1:25" ht="30" customHeight="1">
      <c r="A550" s="8" t="s">
        <v>479</v>
      </c>
      <c r="B550" s="3" t="s">
        <v>86</v>
      </c>
      <c r="C550" s="3" t="s">
        <v>115</v>
      </c>
      <c r="D550" s="3" t="s">
        <v>126</v>
      </c>
      <c r="E550" s="7" t="s">
        <v>476</v>
      </c>
      <c r="F550" s="12">
        <v>132.5</v>
      </c>
      <c r="G550" s="12"/>
      <c r="H550" s="12"/>
      <c r="I550" s="37">
        <f t="shared" si="306"/>
        <v>132.5</v>
      </c>
      <c r="J550" s="12">
        <v>-19.600000000000001</v>
      </c>
      <c r="K550" s="12"/>
      <c r="L550" s="37">
        <f t="shared" si="334"/>
        <v>112.9</v>
      </c>
      <c r="M550" s="12"/>
      <c r="N550" s="12"/>
      <c r="O550" s="37">
        <f>L550+M550+N550</f>
        <v>112.9</v>
      </c>
      <c r="P550" s="12">
        <v>0</v>
      </c>
      <c r="Q550" s="12">
        <v>0</v>
      </c>
      <c r="R550" s="37">
        <f>O550+P550+Q550</f>
        <v>112.9</v>
      </c>
      <c r="S550" s="12"/>
      <c r="T550" s="12"/>
      <c r="U550" s="37">
        <f>R550+S550+T550</f>
        <v>112.9</v>
      </c>
      <c r="V550" s="12"/>
      <c r="W550" s="12"/>
      <c r="X550" s="37">
        <f>U550+V550+W550</f>
        <v>112.9</v>
      </c>
      <c r="Y550" s="100"/>
    </row>
    <row r="551" spans="1:25" ht="15.75" customHeight="1">
      <c r="A551" s="8" t="s">
        <v>132</v>
      </c>
      <c r="B551" s="3" t="s">
        <v>86</v>
      </c>
      <c r="C551" s="3" t="s">
        <v>115</v>
      </c>
      <c r="D551" s="3" t="s">
        <v>126</v>
      </c>
      <c r="E551" s="7" t="s">
        <v>131</v>
      </c>
      <c r="F551" s="12"/>
      <c r="G551" s="12"/>
      <c r="H551" s="12"/>
      <c r="I551" s="37"/>
      <c r="J551" s="12"/>
      <c r="K551" s="12"/>
      <c r="L551" s="37"/>
      <c r="M551" s="12"/>
      <c r="N551" s="12"/>
      <c r="O551" s="37"/>
      <c r="P551" s="12"/>
      <c r="Q551" s="12"/>
      <c r="R551" s="37">
        <f t="shared" ref="R551:X551" si="378">R552</f>
        <v>19.600000000000001</v>
      </c>
      <c r="S551" s="37">
        <f t="shared" si="378"/>
        <v>0</v>
      </c>
      <c r="T551" s="37">
        <f t="shared" si="378"/>
        <v>-19.600000000000001</v>
      </c>
      <c r="U551" s="37">
        <f t="shared" si="378"/>
        <v>0</v>
      </c>
      <c r="V551" s="37">
        <f t="shared" si="378"/>
        <v>0</v>
      </c>
      <c r="W551" s="37">
        <f t="shared" si="378"/>
        <v>0</v>
      </c>
      <c r="X551" s="37">
        <f t="shared" si="378"/>
        <v>0</v>
      </c>
      <c r="Y551" s="144"/>
    </row>
    <row r="552" spans="1:25" ht="15.75" customHeight="1">
      <c r="A552" s="8" t="s">
        <v>148</v>
      </c>
      <c r="B552" s="3" t="s">
        <v>86</v>
      </c>
      <c r="C552" s="3" t="s">
        <v>115</v>
      </c>
      <c r="D552" s="3" t="s">
        <v>126</v>
      </c>
      <c r="E552" s="7" t="s">
        <v>147</v>
      </c>
      <c r="F552" s="12"/>
      <c r="G552" s="12"/>
      <c r="H552" s="12"/>
      <c r="I552" s="37"/>
      <c r="J552" s="12"/>
      <c r="K552" s="12"/>
      <c r="L552" s="37"/>
      <c r="M552" s="12"/>
      <c r="N552" s="12"/>
      <c r="O552" s="37"/>
      <c r="P552" s="12"/>
      <c r="Q552" s="12"/>
      <c r="R552" s="37">
        <v>19.600000000000001</v>
      </c>
      <c r="S552" s="12"/>
      <c r="T552" s="12">
        <v>-19.600000000000001</v>
      </c>
      <c r="U552" s="37">
        <f>R552+S552+T552</f>
        <v>0</v>
      </c>
      <c r="V552" s="12"/>
      <c r="W552" s="12"/>
      <c r="X552" s="37">
        <f>U552+V552+W552</f>
        <v>0</v>
      </c>
      <c r="Y552" s="146"/>
    </row>
    <row r="553" spans="1:25" ht="60" customHeight="1">
      <c r="A553" s="13" t="s">
        <v>500</v>
      </c>
      <c r="B553" s="3" t="s">
        <v>86</v>
      </c>
      <c r="C553" s="3" t="s">
        <v>115</v>
      </c>
      <c r="D553" s="3" t="s">
        <v>497</v>
      </c>
      <c r="E553" s="7"/>
      <c r="F553" s="12">
        <f>F554+F555</f>
        <v>101.5</v>
      </c>
      <c r="G553" s="12">
        <f>G554+G555</f>
        <v>0</v>
      </c>
      <c r="H553" s="12">
        <f>H554+H555</f>
        <v>0</v>
      </c>
      <c r="I553" s="37">
        <f t="shared" si="306"/>
        <v>101.5</v>
      </c>
      <c r="J553" s="12">
        <f>J554+J555</f>
        <v>0</v>
      </c>
      <c r="K553" s="12">
        <f>K554+K555</f>
        <v>0</v>
      </c>
      <c r="L553" s="37">
        <f t="shared" si="334"/>
        <v>101.5</v>
      </c>
      <c r="M553" s="12">
        <f t="shared" ref="M553:R553" si="379">M554+M555</f>
        <v>0</v>
      </c>
      <c r="N553" s="12">
        <f t="shared" si="379"/>
        <v>0</v>
      </c>
      <c r="O553" s="12">
        <f t="shared" si="379"/>
        <v>101.5</v>
      </c>
      <c r="P553" s="12">
        <f t="shared" si="379"/>
        <v>0</v>
      </c>
      <c r="Q553" s="12">
        <f t="shared" si="379"/>
        <v>32.200000000000003</v>
      </c>
      <c r="R553" s="12">
        <f t="shared" si="379"/>
        <v>133.69999999999999</v>
      </c>
      <c r="S553" s="12">
        <f t="shared" ref="S553:X553" si="380">S554+S555</f>
        <v>0</v>
      </c>
      <c r="T553" s="12">
        <f t="shared" si="380"/>
        <v>0</v>
      </c>
      <c r="U553" s="12">
        <f t="shared" si="380"/>
        <v>133.69999999999999</v>
      </c>
      <c r="V553" s="12">
        <f t="shared" si="380"/>
        <v>0</v>
      </c>
      <c r="W553" s="12">
        <f t="shared" si="380"/>
        <v>0</v>
      </c>
      <c r="X553" s="12">
        <f t="shared" si="380"/>
        <v>133.69999999999999</v>
      </c>
      <c r="Y553" s="71"/>
    </row>
    <row r="554" spans="1:25" ht="30" customHeight="1">
      <c r="A554" s="9" t="s">
        <v>481</v>
      </c>
      <c r="B554" s="3" t="s">
        <v>86</v>
      </c>
      <c r="C554" s="3" t="s">
        <v>115</v>
      </c>
      <c r="D554" s="3" t="s">
        <v>497</v>
      </c>
      <c r="E554" s="7" t="s">
        <v>480</v>
      </c>
      <c r="F554" s="12">
        <v>75.099999999999994</v>
      </c>
      <c r="G554" s="12">
        <v>26.4</v>
      </c>
      <c r="H554" s="12"/>
      <c r="I554" s="37">
        <f t="shared" ref="I554:I631" si="381">F554+G554+H554</f>
        <v>101.5</v>
      </c>
      <c r="J554" s="12"/>
      <c r="K554" s="12"/>
      <c r="L554" s="37">
        <f t="shared" si="334"/>
        <v>101.5</v>
      </c>
      <c r="M554" s="12"/>
      <c r="N554" s="12"/>
      <c r="O554" s="37">
        <f>L554+M554+N554</f>
        <v>101.5</v>
      </c>
      <c r="P554" s="12">
        <v>0</v>
      </c>
      <c r="Q554" s="12">
        <v>32.200000000000003</v>
      </c>
      <c r="R554" s="37">
        <f t="shared" ref="R554:R560" si="382">O554+P554+Q554</f>
        <v>133.69999999999999</v>
      </c>
      <c r="S554" s="12"/>
      <c r="T554" s="12"/>
      <c r="U554" s="37">
        <f>R554+S554+T554</f>
        <v>133.69999999999999</v>
      </c>
      <c r="V554" s="12"/>
      <c r="W554" s="12"/>
      <c r="X554" s="37">
        <f>U554+V554+W554</f>
        <v>133.69999999999999</v>
      </c>
      <c r="Y554" s="144"/>
    </row>
    <row r="555" spans="1:25" ht="30" customHeight="1">
      <c r="A555" s="8" t="s">
        <v>479</v>
      </c>
      <c r="B555" s="3" t="s">
        <v>86</v>
      </c>
      <c r="C555" s="3" t="s">
        <v>115</v>
      </c>
      <c r="D555" s="3" t="s">
        <v>497</v>
      </c>
      <c r="E555" s="7" t="s">
        <v>476</v>
      </c>
      <c r="F555" s="12">
        <v>26.4</v>
      </c>
      <c r="G555" s="12">
        <v>-26.4</v>
      </c>
      <c r="H555" s="12"/>
      <c r="I555" s="37">
        <f t="shared" si="381"/>
        <v>0</v>
      </c>
      <c r="J555" s="12"/>
      <c r="K555" s="12"/>
      <c r="L555" s="37">
        <f t="shared" si="334"/>
        <v>0</v>
      </c>
      <c r="M555" s="12"/>
      <c r="N555" s="12"/>
      <c r="O555" s="37">
        <f>L555+M555+N555</f>
        <v>0</v>
      </c>
      <c r="P555" s="12"/>
      <c r="Q555" s="12">
        <v>0</v>
      </c>
      <c r="R555" s="37">
        <f t="shared" si="382"/>
        <v>0</v>
      </c>
      <c r="S555" s="12"/>
      <c r="T555" s="12"/>
      <c r="U555" s="37">
        <f>R555+S555+T555</f>
        <v>0</v>
      </c>
      <c r="V555" s="12"/>
      <c r="W555" s="12"/>
      <c r="X555" s="37">
        <f>U555+V555+W555</f>
        <v>0</v>
      </c>
      <c r="Y555" s="152"/>
    </row>
    <row r="556" spans="1:25" ht="15.75" customHeight="1">
      <c r="A556" s="9" t="s">
        <v>125</v>
      </c>
      <c r="B556" s="3" t="s">
        <v>86</v>
      </c>
      <c r="C556" s="3" t="s">
        <v>115</v>
      </c>
      <c r="D556" s="3" t="s">
        <v>46</v>
      </c>
      <c r="E556" s="7"/>
      <c r="F556" s="12">
        <f>F557</f>
        <v>2295.1</v>
      </c>
      <c r="G556" s="12">
        <f>G557</f>
        <v>0</v>
      </c>
      <c r="H556" s="12">
        <f>H557</f>
        <v>0</v>
      </c>
      <c r="I556" s="37">
        <f t="shared" si="381"/>
        <v>2295.1</v>
      </c>
      <c r="J556" s="12">
        <f>J557</f>
        <v>-7.8999999999999986</v>
      </c>
      <c r="K556" s="12">
        <f>K557</f>
        <v>0</v>
      </c>
      <c r="L556" s="37">
        <f t="shared" si="334"/>
        <v>2287.1999999999998</v>
      </c>
      <c r="M556" s="12">
        <f t="shared" ref="M556:X556" si="383">M557</f>
        <v>0</v>
      </c>
      <c r="N556" s="12">
        <f t="shared" si="383"/>
        <v>5.0999999999999979</v>
      </c>
      <c r="O556" s="37">
        <f t="shared" si="383"/>
        <v>2292.2999999999997</v>
      </c>
      <c r="P556" s="37">
        <f t="shared" si="383"/>
        <v>0</v>
      </c>
      <c r="Q556" s="37">
        <f t="shared" si="383"/>
        <v>-133</v>
      </c>
      <c r="R556" s="37">
        <f t="shared" si="383"/>
        <v>2159.2999999999997</v>
      </c>
      <c r="S556" s="37">
        <f t="shared" si="383"/>
        <v>0</v>
      </c>
      <c r="T556" s="37">
        <f t="shared" si="383"/>
        <v>76</v>
      </c>
      <c r="U556" s="37">
        <f t="shared" si="383"/>
        <v>2235.2999999999997</v>
      </c>
      <c r="V556" s="37">
        <f t="shared" si="383"/>
        <v>0</v>
      </c>
      <c r="W556" s="37">
        <f t="shared" si="383"/>
        <v>0</v>
      </c>
      <c r="X556" s="37">
        <f t="shared" si="383"/>
        <v>2235.3000000000002</v>
      </c>
      <c r="Y556" s="71"/>
    </row>
    <row r="557" spans="1:25" ht="75" customHeight="1">
      <c r="A557" s="9" t="s">
        <v>124</v>
      </c>
      <c r="B557" s="3" t="s">
        <v>86</v>
      </c>
      <c r="C557" s="3" t="s">
        <v>115</v>
      </c>
      <c r="D557" s="3" t="s">
        <v>114</v>
      </c>
      <c r="E557" s="7"/>
      <c r="F557" s="12">
        <f>F558+F561+F564+F566</f>
        <v>2295.1</v>
      </c>
      <c r="G557" s="12">
        <f>G558+G561+G564+G566</f>
        <v>0</v>
      </c>
      <c r="H557" s="12">
        <f>H558+H561+H564+H566</f>
        <v>0</v>
      </c>
      <c r="I557" s="37">
        <f t="shared" si="381"/>
        <v>2295.1</v>
      </c>
      <c r="J557" s="12">
        <f>J558+J561+J564+J566</f>
        <v>-7.8999999999999986</v>
      </c>
      <c r="K557" s="12">
        <f>K558+K561+K564+K566</f>
        <v>0</v>
      </c>
      <c r="L557" s="37">
        <f t="shared" si="334"/>
        <v>2287.1999999999998</v>
      </c>
      <c r="M557" s="12">
        <f t="shared" ref="M557:R557" si="384">M558+M561+M564+M566</f>
        <v>0</v>
      </c>
      <c r="N557" s="12">
        <f t="shared" si="384"/>
        <v>5.0999999999999979</v>
      </c>
      <c r="O557" s="12">
        <f t="shared" si="384"/>
        <v>2292.2999999999997</v>
      </c>
      <c r="P557" s="12">
        <f t="shared" si="384"/>
        <v>0</v>
      </c>
      <c r="Q557" s="12">
        <f t="shared" si="384"/>
        <v>-133</v>
      </c>
      <c r="R557" s="12">
        <f t="shared" si="384"/>
        <v>2159.2999999999997</v>
      </c>
      <c r="S557" s="12">
        <f>S558+S561+S564+S566</f>
        <v>0</v>
      </c>
      <c r="T557" s="12">
        <f>T558+T561+T564+T566</f>
        <v>76</v>
      </c>
      <c r="U557" s="12">
        <f>U558+U561+U564+U566</f>
        <v>2235.2999999999997</v>
      </c>
      <c r="V557" s="12">
        <f>V558+V561+V564+V566+V565</f>
        <v>0</v>
      </c>
      <c r="W557" s="12">
        <f>W558+W561+W564+W566+W565</f>
        <v>0</v>
      </c>
      <c r="X557" s="12">
        <f>X558+X561+X564+X566+X565</f>
        <v>2235.3000000000002</v>
      </c>
      <c r="Y557" s="71"/>
    </row>
    <row r="558" spans="1:25" ht="15.75" customHeight="1">
      <c r="A558" s="8" t="s">
        <v>489</v>
      </c>
      <c r="B558" s="3" t="s">
        <v>86</v>
      </c>
      <c r="C558" s="3" t="s">
        <v>115</v>
      </c>
      <c r="D558" s="3" t="s">
        <v>114</v>
      </c>
      <c r="E558" s="7" t="s">
        <v>488</v>
      </c>
      <c r="F558" s="12">
        <f>F559+F560</f>
        <v>1294.5999999999999</v>
      </c>
      <c r="G558" s="12">
        <f>G559+G560</f>
        <v>-0.2</v>
      </c>
      <c r="H558" s="12">
        <f>H559+H560</f>
        <v>0</v>
      </c>
      <c r="I558" s="37">
        <f t="shared" si="381"/>
        <v>1294.3999999999999</v>
      </c>
      <c r="J558" s="12">
        <f>J559+J560</f>
        <v>0</v>
      </c>
      <c r="K558" s="12">
        <f>K559+K560</f>
        <v>0</v>
      </c>
      <c r="L558" s="37">
        <f t="shared" si="334"/>
        <v>1294.3999999999999</v>
      </c>
      <c r="M558" s="12">
        <f>M559+M560</f>
        <v>0</v>
      </c>
      <c r="N558" s="12">
        <f>N559+N560</f>
        <v>0</v>
      </c>
      <c r="O558" s="37">
        <f>L558+M558+N558</f>
        <v>1294.3999999999999</v>
      </c>
      <c r="P558" s="12">
        <f>P559+P560</f>
        <v>0</v>
      </c>
      <c r="Q558" s="12">
        <f>Q559+Q560</f>
        <v>-97</v>
      </c>
      <c r="R558" s="37">
        <f t="shared" si="382"/>
        <v>1197.3999999999999</v>
      </c>
      <c r="S558" s="12">
        <f>S559+S560</f>
        <v>0</v>
      </c>
      <c r="T558" s="12">
        <f>T559+T560</f>
        <v>76</v>
      </c>
      <c r="U558" s="37">
        <f>R558+S558+T558</f>
        <v>1273.3999999999999</v>
      </c>
      <c r="V558" s="12">
        <f>V559+V560</f>
        <v>0</v>
      </c>
      <c r="W558" s="12">
        <f>W559+W560</f>
        <v>-9.6</v>
      </c>
      <c r="X558" s="37">
        <f>U558+V558+W558</f>
        <v>1263.8</v>
      </c>
      <c r="Y558" s="144" t="s">
        <v>536</v>
      </c>
    </row>
    <row r="559" spans="1:25" ht="30" customHeight="1">
      <c r="A559" s="8" t="s">
        <v>487</v>
      </c>
      <c r="B559" s="3" t="s">
        <v>86</v>
      </c>
      <c r="C559" s="3" t="s">
        <v>115</v>
      </c>
      <c r="D559" s="3" t="s">
        <v>114</v>
      </c>
      <c r="E559" s="7" t="s">
        <v>486</v>
      </c>
      <c r="F559" s="21">
        <v>1250</v>
      </c>
      <c r="G559" s="21"/>
      <c r="H559" s="21"/>
      <c r="I559" s="46">
        <f t="shared" si="381"/>
        <v>1250</v>
      </c>
      <c r="J559" s="21"/>
      <c r="K559" s="21"/>
      <c r="L559" s="46">
        <f t="shared" si="334"/>
        <v>1250</v>
      </c>
      <c r="M559" s="21"/>
      <c r="N559" s="21"/>
      <c r="O559" s="46">
        <f>L559+M559+N559</f>
        <v>1250</v>
      </c>
      <c r="P559" s="21">
        <v>0</v>
      </c>
      <c r="Q559" s="21">
        <v>-97</v>
      </c>
      <c r="R559" s="46">
        <f t="shared" si="382"/>
        <v>1153</v>
      </c>
      <c r="S559" s="21"/>
      <c r="T559" s="21">
        <v>76</v>
      </c>
      <c r="U559" s="46">
        <f>R559+S559+T559</f>
        <v>1229</v>
      </c>
      <c r="V559" s="21"/>
      <c r="W559" s="21">
        <v>-6.5</v>
      </c>
      <c r="X559" s="46">
        <f>U559+V559+W559</f>
        <v>1222.5</v>
      </c>
      <c r="Y559" s="145"/>
    </row>
    <row r="560" spans="1:25" ht="30" customHeight="1">
      <c r="A560" s="8" t="s">
        <v>485</v>
      </c>
      <c r="B560" s="3" t="s">
        <v>86</v>
      </c>
      <c r="C560" s="3" t="s">
        <v>115</v>
      </c>
      <c r="D560" s="3" t="s">
        <v>114</v>
      </c>
      <c r="E560" s="7" t="s">
        <v>484</v>
      </c>
      <c r="F560" s="7" t="s">
        <v>122</v>
      </c>
      <c r="G560" s="7" t="s">
        <v>121</v>
      </c>
      <c r="H560" s="7"/>
      <c r="I560" s="47">
        <f t="shared" si="381"/>
        <v>44.4</v>
      </c>
      <c r="J560" s="7"/>
      <c r="K560" s="7"/>
      <c r="L560" s="47">
        <f t="shared" si="334"/>
        <v>44.4</v>
      </c>
      <c r="M560" s="7"/>
      <c r="N560" s="7"/>
      <c r="O560" s="47">
        <f>L560+M560+N560</f>
        <v>44.4</v>
      </c>
      <c r="P560" s="7" t="s">
        <v>113</v>
      </c>
      <c r="Q560" s="7" t="s">
        <v>113</v>
      </c>
      <c r="R560" s="37">
        <f t="shared" si="382"/>
        <v>44.4</v>
      </c>
      <c r="S560" s="7"/>
      <c r="T560" s="7"/>
      <c r="U560" s="37">
        <f>R560+S560+T560</f>
        <v>44.4</v>
      </c>
      <c r="V560" s="7"/>
      <c r="W560" s="7" t="s">
        <v>534</v>
      </c>
      <c r="X560" s="37">
        <f>U560+V560+W560</f>
        <v>41.3</v>
      </c>
      <c r="Y560" s="145"/>
    </row>
    <row r="561" spans="1:25" ht="30" customHeight="1">
      <c r="A561" s="8" t="s">
        <v>120</v>
      </c>
      <c r="B561" s="3" t="s">
        <v>86</v>
      </c>
      <c r="C561" s="3" t="s">
        <v>115</v>
      </c>
      <c r="D561" s="3" t="s">
        <v>114</v>
      </c>
      <c r="E561" s="7" t="s">
        <v>119</v>
      </c>
      <c r="F561" s="19">
        <f>F562+F563</f>
        <v>909</v>
      </c>
      <c r="G561" s="19">
        <f>G562+G563</f>
        <v>0</v>
      </c>
      <c r="H561" s="19">
        <f>H562+H563</f>
        <v>0</v>
      </c>
      <c r="I561" s="48">
        <f t="shared" si="381"/>
        <v>909</v>
      </c>
      <c r="J561" s="19">
        <f>J562+J563</f>
        <v>-23.4</v>
      </c>
      <c r="K561" s="19">
        <f>K562+K563</f>
        <v>0</v>
      </c>
      <c r="L561" s="48">
        <f t="shared" si="334"/>
        <v>885.6</v>
      </c>
      <c r="M561" s="19">
        <f t="shared" ref="M561:R561" si="385">M562+M563</f>
        <v>0</v>
      </c>
      <c r="N561" s="19">
        <f t="shared" si="385"/>
        <v>-11.7</v>
      </c>
      <c r="O561" s="19">
        <f t="shared" si="385"/>
        <v>873.9</v>
      </c>
      <c r="P561" s="19">
        <f t="shared" si="385"/>
        <v>0</v>
      </c>
      <c r="Q561" s="19">
        <f t="shared" si="385"/>
        <v>-36</v>
      </c>
      <c r="R561" s="12">
        <f t="shared" si="385"/>
        <v>837.9</v>
      </c>
      <c r="S561" s="19">
        <f t="shared" ref="S561:X561" si="386">S562+S563</f>
        <v>0</v>
      </c>
      <c r="T561" s="19">
        <f t="shared" si="386"/>
        <v>0</v>
      </c>
      <c r="U561" s="12">
        <f t="shared" si="386"/>
        <v>837.9</v>
      </c>
      <c r="V561" s="19">
        <f t="shared" si="386"/>
        <v>0</v>
      </c>
      <c r="W561" s="19">
        <f t="shared" si="386"/>
        <v>-12.8</v>
      </c>
      <c r="X561" s="12">
        <f t="shared" si="386"/>
        <v>825.1</v>
      </c>
      <c r="Y561" s="145"/>
    </row>
    <row r="562" spans="1:25" ht="45" customHeight="1">
      <c r="A562" s="8" t="s">
        <v>0</v>
      </c>
      <c r="B562" s="3" t="s">
        <v>86</v>
      </c>
      <c r="C562" s="3" t="s">
        <v>115</v>
      </c>
      <c r="D562" s="3" t="s">
        <v>114</v>
      </c>
      <c r="E562" s="7" t="s">
        <v>508</v>
      </c>
      <c r="F562" s="7" t="s">
        <v>118</v>
      </c>
      <c r="G562" s="7"/>
      <c r="H562" s="7"/>
      <c r="I562" s="47">
        <f t="shared" si="381"/>
        <v>870.7</v>
      </c>
      <c r="J562" s="7" t="s">
        <v>432</v>
      </c>
      <c r="K562" s="7"/>
      <c r="L562" s="47">
        <f t="shared" si="334"/>
        <v>847.30000000000007</v>
      </c>
      <c r="M562" s="7"/>
      <c r="N562" s="7" t="s">
        <v>463</v>
      </c>
      <c r="O562" s="47">
        <f>L562+M562+N562</f>
        <v>835.6</v>
      </c>
      <c r="P562" s="7" t="s">
        <v>113</v>
      </c>
      <c r="Q562" s="12">
        <v>-26</v>
      </c>
      <c r="R562" s="37">
        <f>O562+P562+Q562</f>
        <v>809.6</v>
      </c>
      <c r="S562" s="7"/>
      <c r="T562" s="12"/>
      <c r="U562" s="37">
        <f>R562+S562+T562</f>
        <v>809.6</v>
      </c>
      <c r="V562" s="7"/>
      <c r="W562" s="12">
        <v>4.3</v>
      </c>
      <c r="X562" s="37">
        <f>U562+V562+W562</f>
        <v>813.9</v>
      </c>
      <c r="Y562" s="145"/>
    </row>
    <row r="563" spans="1:25" ht="45" customHeight="1">
      <c r="A563" s="8" t="s">
        <v>483</v>
      </c>
      <c r="B563" s="3" t="s">
        <v>86</v>
      </c>
      <c r="C563" s="3" t="s">
        <v>115</v>
      </c>
      <c r="D563" s="3" t="s">
        <v>114</v>
      </c>
      <c r="E563" s="7" t="s">
        <v>482</v>
      </c>
      <c r="F563" s="7" t="s">
        <v>117</v>
      </c>
      <c r="G563" s="7"/>
      <c r="H563" s="7"/>
      <c r="I563" s="47">
        <f t="shared" si="381"/>
        <v>38.299999999999997</v>
      </c>
      <c r="J563" s="7"/>
      <c r="K563" s="7"/>
      <c r="L563" s="47">
        <f t="shared" si="334"/>
        <v>38.299999999999997</v>
      </c>
      <c r="M563" s="7"/>
      <c r="N563" s="7"/>
      <c r="O563" s="47">
        <f>L563+M563+N563</f>
        <v>38.299999999999997</v>
      </c>
      <c r="P563" s="7" t="s">
        <v>113</v>
      </c>
      <c r="Q563" s="12">
        <v>-10</v>
      </c>
      <c r="R563" s="37">
        <f>O563+P563+Q563</f>
        <v>28.299999999999997</v>
      </c>
      <c r="S563" s="7"/>
      <c r="T563" s="12"/>
      <c r="U563" s="37">
        <f>R563+S563+T563</f>
        <v>28.299999999999997</v>
      </c>
      <c r="V563" s="7"/>
      <c r="W563" s="12">
        <v>-17.100000000000001</v>
      </c>
      <c r="X563" s="37">
        <f>U563+V563+W563</f>
        <v>11.199999999999996</v>
      </c>
      <c r="Y563" s="145"/>
    </row>
    <row r="564" spans="1:25" ht="30" customHeight="1">
      <c r="A564" s="9" t="s">
        <v>481</v>
      </c>
      <c r="B564" s="3" t="s">
        <v>86</v>
      </c>
      <c r="C564" s="3" t="s">
        <v>115</v>
      </c>
      <c r="D564" s="3" t="s">
        <v>114</v>
      </c>
      <c r="E564" s="7" t="s">
        <v>480</v>
      </c>
      <c r="F564" s="7" t="s">
        <v>116</v>
      </c>
      <c r="G564" s="7"/>
      <c r="H564" s="7"/>
      <c r="I564" s="47">
        <f t="shared" si="381"/>
        <v>91.5</v>
      </c>
      <c r="J564" s="7" t="s">
        <v>431</v>
      </c>
      <c r="K564" s="7"/>
      <c r="L564" s="47">
        <f t="shared" si="334"/>
        <v>107</v>
      </c>
      <c r="M564" s="7"/>
      <c r="N564" s="90">
        <f>11.7+5.1</f>
        <v>16.799999999999997</v>
      </c>
      <c r="O564" s="47">
        <f>L564+M564+N564</f>
        <v>123.8</v>
      </c>
      <c r="P564" s="7" t="s">
        <v>113</v>
      </c>
      <c r="Q564" s="90">
        <v>0</v>
      </c>
      <c r="R564" s="37">
        <f>O564+P564+Q564</f>
        <v>123.8</v>
      </c>
      <c r="S564" s="7"/>
      <c r="T564" s="90"/>
      <c r="U564" s="37">
        <f>R564+S564+T564</f>
        <v>123.8</v>
      </c>
      <c r="V564" s="7"/>
      <c r="W564" s="90">
        <v>16</v>
      </c>
      <c r="X564" s="37">
        <f>U564+V564+W564</f>
        <v>139.80000000000001</v>
      </c>
      <c r="Y564" s="145"/>
    </row>
    <row r="565" spans="1:25" ht="15.75" customHeight="1">
      <c r="A565" s="8"/>
      <c r="B565" s="3" t="s">
        <v>86</v>
      </c>
      <c r="C565" s="3" t="s">
        <v>115</v>
      </c>
      <c r="D565" s="3" t="s">
        <v>114</v>
      </c>
      <c r="E565" s="7" t="s">
        <v>261</v>
      </c>
      <c r="F565" s="7"/>
      <c r="G565" s="7"/>
      <c r="H565" s="7"/>
      <c r="I565" s="47"/>
      <c r="J565" s="7"/>
      <c r="K565" s="7"/>
      <c r="L565" s="47"/>
      <c r="M565" s="7"/>
      <c r="N565" s="90"/>
      <c r="O565" s="47"/>
      <c r="P565" s="7"/>
      <c r="Q565" s="90"/>
      <c r="R565" s="37"/>
      <c r="S565" s="7"/>
      <c r="T565" s="90"/>
      <c r="U565" s="37">
        <v>0</v>
      </c>
      <c r="V565" s="7"/>
      <c r="W565" s="90">
        <v>6.5</v>
      </c>
      <c r="X565" s="37">
        <f>U565+V565+W565</f>
        <v>6.5</v>
      </c>
      <c r="Y565" s="145"/>
    </row>
    <row r="566" spans="1:25" ht="15.75" customHeight="1">
      <c r="A566" s="8" t="s">
        <v>505</v>
      </c>
      <c r="B566" s="3" t="s">
        <v>86</v>
      </c>
      <c r="C566" s="3" t="s">
        <v>115</v>
      </c>
      <c r="D566" s="3" t="s">
        <v>114</v>
      </c>
      <c r="E566" s="7" t="s">
        <v>504</v>
      </c>
      <c r="F566" s="7" t="s">
        <v>113</v>
      </c>
      <c r="G566" s="7" t="s">
        <v>112</v>
      </c>
      <c r="H566" s="7"/>
      <c r="I566" s="47">
        <f t="shared" si="381"/>
        <v>0.2</v>
      </c>
      <c r="J566" s="7"/>
      <c r="K566" s="7"/>
      <c r="L566" s="47">
        <f t="shared" si="334"/>
        <v>0.2</v>
      </c>
      <c r="M566" s="7"/>
      <c r="N566" s="7"/>
      <c r="O566" s="47">
        <f>L566+M566+N566</f>
        <v>0.2</v>
      </c>
      <c r="P566" s="7" t="s">
        <v>113</v>
      </c>
      <c r="Q566" s="7" t="s">
        <v>113</v>
      </c>
      <c r="R566" s="37">
        <f>O566+P566+Q566</f>
        <v>0.2</v>
      </c>
      <c r="S566" s="7"/>
      <c r="T566" s="7"/>
      <c r="U566" s="37">
        <f>R566+S566+T566</f>
        <v>0.2</v>
      </c>
      <c r="V566" s="7"/>
      <c r="W566" s="7" t="s">
        <v>535</v>
      </c>
      <c r="X566" s="37">
        <f>U566+V566+W566</f>
        <v>0.1</v>
      </c>
      <c r="Y566" s="146"/>
    </row>
    <row r="567" spans="1:25" ht="15.75" customHeight="1">
      <c r="A567" s="96" t="s">
        <v>111</v>
      </c>
      <c r="B567" s="97" t="s">
        <v>86</v>
      </c>
      <c r="C567" s="97" t="s">
        <v>110</v>
      </c>
      <c r="D567" s="97"/>
      <c r="E567" s="106"/>
      <c r="F567" s="98">
        <f>F568</f>
        <v>3416.1</v>
      </c>
      <c r="G567" s="98">
        <f>G568</f>
        <v>0</v>
      </c>
      <c r="H567" s="98">
        <f>H568</f>
        <v>82.5</v>
      </c>
      <c r="I567" s="99">
        <f t="shared" si="381"/>
        <v>3498.6</v>
      </c>
      <c r="J567" s="98">
        <f>J568</f>
        <v>0</v>
      </c>
      <c r="K567" s="98">
        <f>K568</f>
        <v>0</v>
      </c>
      <c r="L567" s="99">
        <f t="shared" si="334"/>
        <v>3498.6</v>
      </c>
      <c r="M567" s="98">
        <f t="shared" ref="M567:X567" si="387">M568</f>
        <v>-2612.3999999999996</v>
      </c>
      <c r="N567" s="98">
        <f t="shared" si="387"/>
        <v>0</v>
      </c>
      <c r="O567" s="99">
        <f t="shared" si="387"/>
        <v>886.2</v>
      </c>
      <c r="P567" s="99">
        <f t="shared" si="387"/>
        <v>0</v>
      </c>
      <c r="Q567" s="99">
        <f t="shared" si="387"/>
        <v>0</v>
      </c>
      <c r="R567" s="99">
        <f t="shared" si="387"/>
        <v>886.2</v>
      </c>
      <c r="S567" s="99">
        <f t="shared" si="387"/>
        <v>0</v>
      </c>
      <c r="T567" s="99">
        <f t="shared" si="387"/>
        <v>0</v>
      </c>
      <c r="U567" s="99">
        <f t="shared" si="387"/>
        <v>886.2</v>
      </c>
      <c r="V567" s="99">
        <f t="shared" si="387"/>
        <v>0</v>
      </c>
      <c r="W567" s="99">
        <f t="shared" si="387"/>
        <v>0</v>
      </c>
      <c r="X567" s="99">
        <f t="shared" si="387"/>
        <v>886.2</v>
      </c>
      <c r="Y567" s="124"/>
    </row>
    <row r="568" spans="1:25" ht="15.75" customHeight="1">
      <c r="A568" s="9" t="s">
        <v>109</v>
      </c>
      <c r="B568" s="3" t="s">
        <v>86</v>
      </c>
      <c r="C568" s="3" t="s">
        <v>79</v>
      </c>
      <c r="D568" s="3"/>
      <c r="E568" s="3"/>
      <c r="F568" s="14">
        <f>F569+F573</f>
        <v>3416.1</v>
      </c>
      <c r="G568" s="14">
        <f>G569+G573</f>
        <v>0</v>
      </c>
      <c r="H568" s="14">
        <f>H569+H573</f>
        <v>82.5</v>
      </c>
      <c r="I568" s="34">
        <f t="shared" si="381"/>
        <v>3498.6</v>
      </c>
      <c r="J568" s="14">
        <f>J569+J573</f>
        <v>0</v>
      </c>
      <c r="K568" s="14">
        <f>K569+K573</f>
        <v>0</v>
      </c>
      <c r="L568" s="34">
        <f t="shared" si="334"/>
        <v>3498.6</v>
      </c>
      <c r="M568" s="14">
        <f t="shared" ref="M568:R568" si="388">M569+M573</f>
        <v>-2612.3999999999996</v>
      </c>
      <c r="N568" s="14">
        <f t="shared" si="388"/>
        <v>0</v>
      </c>
      <c r="O568" s="14">
        <f t="shared" si="388"/>
        <v>886.2</v>
      </c>
      <c r="P568" s="14">
        <f t="shared" si="388"/>
        <v>0</v>
      </c>
      <c r="Q568" s="14">
        <f t="shared" si="388"/>
        <v>0</v>
      </c>
      <c r="R568" s="14">
        <f t="shared" si="388"/>
        <v>886.2</v>
      </c>
      <c r="S568" s="14">
        <f t="shared" ref="S568:X568" si="389">S569+S573</f>
        <v>0</v>
      </c>
      <c r="T568" s="14">
        <f t="shared" si="389"/>
        <v>0</v>
      </c>
      <c r="U568" s="14">
        <f t="shared" si="389"/>
        <v>886.2</v>
      </c>
      <c r="V568" s="14">
        <f t="shared" si="389"/>
        <v>0</v>
      </c>
      <c r="W568" s="14">
        <f t="shared" si="389"/>
        <v>0</v>
      </c>
      <c r="X568" s="14">
        <f t="shared" si="389"/>
        <v>886.2</v>
      </c>
      <c r="Y568" s="71"/>
    </row>
    <row r="569" spans="1:25" ht="30" customHeight="1">
      <c r="A569" s="9" t="s">
        <v>108</v>
      </c>
      <c r="B569" s="3" t="s">
        <v>86</v>
      </c>
      <c r="C569" s="3" t="s">
        <v>79</v>
      </c>
      <c r="D569" s="3" t="s">
        <v>90</v>
      </c>
      <c r="E569" s="3"/>
      <c r="F569" s="14">
        <f t="shared" ref="F569:V571" si="390">F570</f>
        <v>0</v>
      </c>
      <c r="G569" s="14">
        <f t="shared" si="390"/>
        <v>0</v>
      </c>
      <c r="H569" s="14">
        <f t="shared" si="390"/>
        <v>82.5</v>
      </c>
      <c r="I569" s="34">
        <f t="shared" si="381"/>
        <v>82.5</v>
      </c>
      <c r="J569" s="14">
        <f t="shared" si="390"/>
        <v>0</v>
      </c>
      <c r="K569" s="14">
        <f t="shared" si="390"/>
        <v>0</v>
      </c>
      <c r="L569" s="34">
        <f t="shared" si="334"/>
        <v>82.5</v>
      </c>
      <c r="M569" s="14">
        <f t="shared" si="390"/>
        <v>-82.5</v>
      </c>
      <c r="N569" s="14">
        <f t="shared" si="390"/>
        <v>0</v>
      </c>
      <c r="O569" s="34">
        <f>O570</f>
        <v>0</v>
      </c>
      <c r="P569" s="34">
        <f t="shared" ref="P569:X571" si="391">P570</f>
        <v>0</v>
      </c>
      <c r="Q569" s="34">
        <f t="shared" si="391"/>
        <v>0</v>
      </c>
      <c r="R569" s="34">
        <f t="shared" si="391"/>
        <v>0</v>
      </c>
      <c r="S569" s="34">
        <f t="shared" si="391"/>
        <v>0</v>
      </c>
      <c r="T569" s="34">
        <f t="shared" si="391"/>
        <v>0</v>
      </c>
      <c r="U569" s="34">
        <f t="shared" si="391"/>
        <v>0</v>
      </c>
      <c r="V569" s="34">
        <f t="shared" si="391"/>
        <v>0</v>
      </c>
      <c r="W569" s="34">
        <f t="shared" si="391"/>
        <v>0</v>
      </c>
      <c r="X569" s="34">
        <f t="shared" si="391"/>
        <v>0</v>
      </c>
      <c r="Y569" s="71"/>
    </row>
    <row r="570" spans="1:25" ht="60" customHeight="1">
      <c r="A570" s="9" t="s">
        <v>89</v>
      </c>
      <c r="B570" s="3" t="s">
        <v>86</v>
      </c>
      <c r="C570" s="3" t="s">
        <v>79</v>
      </c>
      <c r="D570" s="3" t="s">
        <v>88</v>
      </c>
      <c r="E570" s="3"/>
      <c r="F570" s="14">
        <f t="shared" si="390"/>
        <v>0</v>
      </c>
      <c r="G570" s="14">
        <f t="shared" si="390"/>
        <v>0</v>
      </c>
      <c r="H570" s="14">
        <f t="shared" si="390"/>
        <v>82.5</v>
      </c>
      <c r="I570" s="34">
        <f t="shared" si="381"/>
        <v>82.5</v>
      </c>
      <c r="J570" s="14">
        <f t="shared" si="390"/>
        <v>0</v>
      </c>
      <c r="K570" s="14">
        <f t="shared" si="390"/>
        <v>0</v>
      </c>
      <c r="L570" s="34">
        <f t="shared" si="334"/>
        <v>82.5</v>
      </c>
      <c r="M570" s="14">
        <f t="shared" si="390"/>
        <v>-82.5</v>
      </c>
      <c r="N570" s="14">
        <f t="shared" si="390"/>
        <v>0</v>
      </c>
      <c r="O570" s="34">
        <f>O571</f>
        <v>0</v>
      </c>
      <c r="P570" s="34">
        <f t="shared" si="391"/>
        <v>0</v>
      </c>
      <c r="Q570" s="34">
        <f t="shared" si="391"/>
        <v>0</v>
      </c>
      <c r="R570" s="34">
        <f t="shared" si="391"/>
        <v>0</v>
      </c>
      <c r="S570" s="34">
        <f t="shared" si="391"/>
        <v>0</v>
      </c>
      <c r="T570" s="34">
        <f t="shared" si="391"/>
        <v>0</v>
      </c>
      <c r="U570" s="34">
        <f t="shared" si="391"/>
        <v>0</v>
      </c>
      <c r="V570" s="34">
        <f t="shared" si="391"/>
        <v>0</v>
      </c>
      <c r="W570" s="34">
        <f t="shared" si="391"/>
        <v>0</v>
      </c>
      <c r="X570" s="34">
        <f t="shared" si="391"/>
        <v>0</v>
      </c>
      <c r="Y570" s="71"/>
    </row>
    <row r="571" spans="1:25" ht="45" customHeight="1">
      <c r="A571" s="9" t="s">
        <v>87</v>
      </c>
      <c r="B571" s="3" t="s">
        <v>86</v>
      </c>
      <c r="C571" s="3" t="s">
        <v>79</v>
      </c>
      <c r="D571" s="3" t="s">
        <v>85</v>
      </c>
      <c r="E571" s="3"/>
      <c r="F571" s="14">
        <f t="shared" si="390"/>
        <v>0</v>
      </c>
      <c r="G571" s="14">
        <f t="shared" si="390"/>
        <v>0</v>
      </c>
      <c r="H571" s="14">
        <f t="shared" si="390"/>
        <v>82.5</v>
      </c>
      <c r="I571" s="34">
        <f t="shared" si="381"/>
        <v>82.5</v>
      </c>
      <c r="J571" s="14">
        <f t="shared" si="390"/>
        <v>0</v>
      </c>
      <c r="K571" s="14">
        <f t="shared" si="390"/>
        <v>0</v>
      </c>
      <c r="L571" s="34">
        <f t="shared" si="334"/>
        <v>82.5</v>
      </c>
      <c r="M571" s="14">
        <f t="shared" si="390"/>
        <v>-82.5</v>
      </c>
      <c r="N571" s="14">
        <f t="shared" si="390"/>
        <v>0</v>
      </c>
      <c r="O571" s="14">
        <f t="shared" si="390"/>
        <v>0</v>
      </c>
      <c r="P571" s="14">
        <f t="shared" si="390"/>
        <v>0</v>
      </c>
      <c r="Q571" s="14">
        <f t="shared" si="390"/>
        <v>0</v>
      </c>
      <c r="R571" s="14">
        <f t="shared" si="390"/>
        <v>0</v>
      </c>
      <c r="S571" s="14">
        <f t="shared" si="390"/>
        <v>0</v>
      </c>
      <c r="T571" s="14">
        <f t="shared" si="390"/>
        <v>0</v>
      </c>
      <c r="U571" s="14">
        <f t="shared" si="390"/>
        <v>0</v>
      </c>
      <c r="V571" s="14">
        <f t="shared" si="390"/>
        <v>0</v>
      </c>
      <c r="W571" s="14">
        <f t="shared" si="391"/>
        <v>0</v>
      </c>
      <c r="X571" s="14">
        <f t="shared" si="391"/>
        <v>0</v>
      </c>
      <c r="Y571" s="71"/>
    </row>
    <row r="572" spans="1:25" ht="30">
      <c r="A572" s="9" t="s">
        <v>80</v>
      </c>
      <c r="B572" s="3" t="s">
        <v>86</v>
      </c>
      <c r="C572" s="3" t="s">
        <v>79</v>
      </c>
      <c r="D572" s="3" t="s">
        <v>85</v>
      </c>
      <c r="E572" s="3" t="s">
        <v>77</v>
      </c>
      <c r="F572" s="14">
        <v>0</v>
      </c>
      <c r="G572" s="14"/>
      <c r="H572" s="14">
        <v>82.5</v>
      </c>
      <c r="I572" s="34">
        <f t="shared" si="381"/>
        <v>82.5</v>
      </c>
      <c r="J572" s="14"/>
      <c r="K572" s="14"/>
      <c r="L572" s="34">
        <f t="shared" si="334"/>
        <v>82.5</v>
      </c>
      <c r="M572" s="14">
        <v>-82.5</v>
      </c>
      <c r="N572" s="14"/>
      <c r="O572" s="34">
        <f>L572+M572+N572</f>
        <v>0</v>
      </c>
      <c r="P572" s="14"/>
      <c r="Q572" s="14"/>
      <c r="R572" s="34">
        <f>O572+P572+Q572</f>
        <v>0</v>
      </c>
      <c r="S572" s="14"/>
      <c r="T572" s="14"/>
      <c r="U572" s="34">
        <f>R572+S572+T572</f>
        <v>0</v>
      </c>
      <c r="V572" s="14"/>
      <c r="W572" s="14"/>
      <c r="X572" s="34">
        <f>U572+V572+W572</f>
        <v>0</v>
      </c>
      <c r="Y572" s="51"/>
    </row>
    <row r="573" spans="1:25" ht="15.75" customHeight="1">
      <c r="A573" s="9" t="s">
        <v>5</v>
      </c>
      <c r="B573" s="3">
        <v>907</v>
      </c>
      <c r="C573" s="3" t="s">
        <v>79</v>
      </c>
      <c r="D573" s="3" t="s">
        <v>4</v>
      </c>
      <c r="E573" s="3"/>
      <c r="F573" s="14">
        <f>F574</f>
        <v>3416.1</v>
      </c>
      <c r="G573" s="14">
        <f>G574</f>
        <v>0</v>
      </c>
      <c r="H573" s="14">
        <f>H574</f>
        <v>0</v>
      </c>
      <c r="I573" s="34">
        <f t="shared" si="381"/>
        <v>3416.1</v>
      </c>
      <c r="J573" s="14">
        <f>J574</f>
        <v>0</v>
      </c>
      <c r="K573" s="14">
        <f>K574</f>
        <v>0</v>
      </c>
      <c r="L573" s="34">
        <f t="shared" si="334"/>
        <v>3416.1</v>
      </c>
      <c r="M573" s="14">
        <f t="shared" ref="M573:X573" si="392">M574</f>
        <v>-2529.8999999999996</v>
      </c>
      <c r="N573" s="14">
        <f t="shared" si="392"/>
        <v>0</v>
      </c>
      <c r="O573" s="34">
        <f t="shared" si="392"/>
        <v>886.2</v>
      </c>
      <c r="P573" s="34">
        <f t="shared" si="392"/>
        <v>0</v>
      </c>
      <c r="Q573" s="34">
        <f t="shared" si="392"/>
        <v>0</v>
      </c>
      <c r="R573" s="34">
        <f t="shared" si="392"/>
        <v>886.2</v>
      </c>
      <c r="S573" s="34">
        <f t="shared" si="392"/>
        <v>0</v>
      </c>
      <c r="T573" s="34">
        <f t="shared" si="392"/>
        <v>0</v>
      </c>
      <c r="U573" s="34">
        <f t="shared" si="392"/>
        <v>886.2</v>
      </c>
      <c r="V573" s="34">
        <f t="shared" si="392"/>
        <v>0</v>
      </c>
      <c r="W573" s="34">
        <f t="shared" si="392"/>
        <v>0</v>
      </c>
      <c r="X573" s="34">
        <f t="shared" si="392"/>
        <v>886.2</v>
      </c>
      <c r="Y573" s="71"/>
    </row>
    <row r="574" spans="1:25" ht="45" customHeight="1">
      <c r="A574" s="9" t="s">
        <v>84</v>
      </c>
      <c r="B574" s="3">
        <v>907</v>
      </c>
      <c r="C574" s="3" t="s">
        <v>79</v>
      </c>
      <c r="D574" s="3" t="s">
        <v>2</v>
      </c>
      <c r="E574" s="3"/>
      <c r="F574" s="14">
        <f>F575+F577</f>
        <v>3416.1</v>
      </c>
      <c r="G574" s="14">
        <f>G575+G577</f>
        <v>0</v>
      </c>
      <c r="H574" s="14">
        <f>H575+H577</f>
        <v>0</v>
      </c>
      <c r="I574" s="34">
        <f t="shared" si="381"/>
        <v>3416.1</v>
      </c>
      <c r="J574" s="14">
        <f>J575+J577</f>
        <v>0</v>
      </c>
      <c r="K574" s="14">
        <f>K575+K577</f>
        <v>0</v>
      </c>
      <c r="L574" s="34">
        <f t="shared" si="334"/>
        <v>3416.1</v>
      </c>
      <c r="M574" s="14">
        <f t="shared" ref="M574:R574" si="393">M575+M577</f>
        <v>-2529.8999999999996</v>
      </c>
      <c r="N574" s="14">
        <f t="shared" si="393"/>
        <v>0</v>
      </c>
      <c r="O574" s="34">
        <f t="shared" si="393"/>
        <v>886.2</v>
      </c>
      <c r="P574" s="34">
        <f t="shared" si="393"/>
        <v>0</v>
      </c>
      <c r="Q574" s="34">
        <f t="shared" si="393"/>
        <v>0</v>
      </c>
      <c r="R574" s="34">
        <f t="shared" si="393"/>
        <v>886.2</v>
      </c>
      <c r="S574" s="34">
        <f t="shared" ref="S574:X574" si="394">S575+S577</f>
        <v>0</v>
      </c>
      <c r="T574" s="34">
        <f t="shared" si="394"/>
        <v>0</v>
      </c>
      <c r="U574" s="34">
        <f t="shared" si="394"/>
        <v>886.2</v>
      </c>
      <c r="V574" s="34">
        <f t="shared" si="394"/>
        <v>0</v>
      </c>
      <c r="W574" s="34">
        <f t="shared" si="394"/>
        <v>0</v>
      </c>
      <c r="X574" s="34">
        <f t="shared" si="394"/>
        <v>886.2</v>
      </c>
      <c r="Y574" s="71"/>
    </row>
    <row r="575" spans="1:25" ht="90" customHeight="1">
      <c r="A575" s="9" t="s">
        <v>83</v>
      </c>
      <c r="B575" s="3">
        <v>907</v>
      </c>
      <c r="C575" s="3" t="s">
        <v>79</v>
      </c>
      <c r="D575" s="3" t="s">
        <v>82</v>
      </c>
      <c r="E575" s="3"/>
      <c r="F575" s="14">
        <f>F576</f>
        <v>1653</v>
      </c>
      <c r="G575" s="14">
        <f>G576</f>
        <v>0</v>
      </c>
      <c r="H575" s="14">
        <f>H576</f>
        <v>0</v>
      </c>
      <c r="I575" s="34">
        <f t="shared" si="381"/>
        <v>1653</v>
      </c>
      <c r="J575" s="14">
        <f>J576</f>
        <v>0</v>
      </c>
      <c r="K575" s="14">
        <f>K576</f>
        <v>0</v>
      </c>
      <c r="L575" s="34">
        <f t="shared" si="334"/>
        <v>1653</v>
      </c>
      <c r="M575" s="14">
        <f t="shared" ref="M575:X575" si="395">M576</f>
        <v>-1353.3</v>
      </c>
      <c r="N575" s="14">
        <f t="shared" si="395"/>
        <v>0</v>
      </c>
      <c r="O575" s="14">
        <f t="shared" si="395"/>
        <v>299.70000000000005</v>
      </c>
      <c r="P575" s="14">
        <f t="shared" si="395"/>
        <v>0</v>
      </c>
      <c r="Q575" s="14">
        <f t="shared" si="395"/>
        <v>0</v>
      </c>
      <c r="R575" s="14">
        <f t="shared" si="395"/>
        <v>299.70000000000005</v>
      </c>
      <c r="S575" s="14">
        <f t="shared" si="395"/>
        <v>0</v>
      </c>
      <c r="T575" s="14">
        <f t="shared" si="395"/>
        <v>0</v>
      </c>
      <c r="U575" s="14">
        <f t="shared" si="395"/>
        <v>299.70000000000005</v>
      </c>
      <c r="V575" s="14">
        <f t="shared" si="395"/>
        <v>0</v>
      </c>
      <c r="W575" s="14">
        <f t="shared" si="395"/>
        <v>0</v>
      </c>
      <c r="X575" s="14">
        <f t="shared" si="395"/>
        <v>299.70000000000005</v>
      </c>
      <c r="Y575" s="71"/>
    </row>
    <row r="576" spans="1:25" ht="30">
      <c r="A576" s="9" t="s">
        <v>80</v>
      </c>
      <c r="B576" s="3">
        <v>907</v>
      </c>
      <c r="C576" s="3" t="s">
        <v>79</v>
      </c>
      <c r="D576" s="3" t="s">
        <v>82</v>
      </c>
      <c r="E576" s="7" t="s">
        <v>77</v>
      </c>
      <c r="F576" s="14">
        <v>1653</v>
      </c>
      <c r="G576" s="14"/>
      <c r="H576" s="14"/>
      <c r="I576" s="34">
        <f t="shared" si="381"/>
        <v>1653</v>
      </c>
      <c r="J576" s="14"/>
      <c r="K576" s="14"/>
      <c r="L576" s="34">
        <f t="shared" si="334"/>
        <v>1653</v>
      </c>
      <c r="M576" s="14">
        <v>-1353.3</v>
      </c>
      <c r="N576" s="14"/>
      <c r="O576" s="34">
        <f>L576+M576+N576</f>
        <v>299.70000000000005</v>
      </c>
      <c r="P576" s="14">
        <v>0</v>
      </c>
      <c r="Q576" s="14">
        <v>0</v>
      </c>
      <c r="R576" s="34">
        <f>O576+P576+Q576</f>
        <v>299.70000000000005</v>
      </c>
      <c r="S576" s="14"/>
      <c r="T576" s="14"/>
      <c r="U576" s="34">
        <f>R576+S576+T576</f>
        <v>299.70000000000005</v>
      </c>
      <c r="V576" s="14"/>
      <c r="W576" s="14"/>
      <c r="X576" s="34">
        <f>U576+V576+W576</f>
        <v>299.70000000000005</v>
      </c>
      <c r="Y576" s="71"/>
    </row>
    <row r="577" spans="1:27" ht="75" customHeight="1">
      <c r="A577" s="9" t="s">
        <v>81</v>
      </c>
      <c r="B577" s="3">
        <v>907</v>
      </c>
      <c r="C577" s="3" t="s">
        <v>79</v>
      </c>
      <c r="D577" s="3" t="s">
        <v>78</v>
      </c>
      <c r="E577" s="3"/>
      <c r="F577" s="14">
        <f>F578</f>
        <v>1763.1</v>
      </c>
      <c r="G577" s="14">
        <f>G578</f>
        <v>0</v>
      </c>
      <c r="H577" s="14">
        <f>H578</f>
        <v>0</v>
      </c>
      <c r="I577" s="34">
        <f t="shared" si="381"/>
        <v>1763.1</v>
      </c>
      <c r="J577" s="14">
        <f>J578</f>
        <v>0</v>
      </c>
      <c r="K577" s="14">
        <f>K578</f>
        <v>0</v>
      </c>
      <c r="L577" s="34">
        <f t="shared" si="334"/>
        <v>1763.1</v>
      </c>
      <c r="M577" s="14">
        <f t="shared" ref="M577:X577" si="396">M578</f>
        <v>-1176.5999999999999</v>
      </c>
      <c r="N577" s="14">
        <f t="shared" si="396"/>
        <v>0</v>
      </c>
      <c r="O577" s="14">
        <f t="shared" si="396"/>
        <v>586.5</v>
      </c>
      <c r="P577" s="14">
        <f t="shared" si="396"/>
        <v>0</v>
      </c>
      <c r="Q577" s="14">
        <f t="shared" si="396"/>
        <v>0</v>
      </c>
      <c r="R577" s="14">
        <f t="shared" si="396"/>
        <v>586.5</v>
      </c>
      <c r="S577" s="14">
        <f t="shared" si="396"/>
        <v>0</v>
      </c>
      <c r="T577" s="14">
        <f t="shared" si="396"/>
        <v>0</v>
      </c>
      <c r="U577" s="14">
        <f t="shared" si="396"/>
        <v>586.5</v>
      </c>
      <c r="V577" s="14">
        <f t="shared" si="396"/>
        <v>0</v>
      </c>
      <c r="W577" s="14">
        <f t="shared" si="396"/>
        <v>0</v>
      </c>
      <c r="X577" s="14">
        <f t="shared" si="396"/>
        <v>586.5</v>
      </c>
      <c r="Y577" s="71"/>
    </row>
    <row r="578" spans="1:27" ht="30">
      <c r="A578" s="9" t="s">
        <v>80</v>
      </c>
      <c r="B578" s="3">
        <v>907</v>
      </c>
      <c r="C578" s="3" t="s">
        <v>79</v>
      </c>
      <c r="D578" s="3" t="s">
        <v>78</v>
      </c>
      <c r="E578" s="7" t="s">
        <v>77</v>
      </c>
      <c r="F578" s="14">
        <v>1763.1</v>
      </c>
      <c r="G578" s="14"/>
      <c r="H578" s="14"/>
      <c r="I578" s="34">
        <f t="shared" si="381"/>
        <v>1763.1</v>
      </c>
      <c r="J578" s="14"/>
      <c r="K578" s="14"/>
      <c r="L578" s="34">
        <f t="shared" si="334"/>
        <v>1763.1</v>
      </c>
      <c r="M578" s="14">
        <v>-1176.5999999999999</v>
      </c>
      <c r="N578" s="14"/>
      <c r="O578" s="34">
        <f>L578+M578+N578</f>
        <v>586.5</v>
      </c>
      <c r="P578" s="14">
        <v>0</v>
      </c>
      <c r="Q578" s="14">
        <v>0</v>
      </c>
      <c r="R578" s="34">
        <f>O578+P578+Q578</f>
        <v>586.5</v>
      </c>
      <c r="S578" s="14"/>
      <c r="T578" s="14"/>
      <c r="U578" s="34">
        <f>R578+S578+T578</f>
        <v>586.5</v>
      </c>
      <c r="V578" s="14"/>
      <c r="W578" s="14"/>
      <c r="X578" s="34">
        <f>U578+V578+W578</f>
        <v>586.5</v>
      </c>
      <c r="Y578" s="71"/>
    </row>
    <row r="579" spans="1:27" ht="28.5" customHeight="1">
      <c r="A579" s="73" t="s">
        <v>76</v>
      </c>
      <c r="B579" s="74">
        <v>909</v>
      </c>
      <c r="C579" s="126"/>
      <c r="D579" s="77"/>
      <c r="E579" s="77"/>
      <c r="F579" s="75">
        <f>F580</f>
        <v>4080.8999999999996</v>
      </c>
      <c r="G579" s="75">
        <f>G580</f>
        <v>0</v>
      </c>
      <c r="H579" s="75">
        <f>H580</f>
        <v>0</v>
      </c>
      <c r="I579" s="76">
        <f t="shared" si="381"/>
        <v>4080.8999999999996</v>
      </c>
      <c r="J579" s="75">
        <f>J580</f>
        <v>0</v>
      </c>
      <c r="K579" s="75">
        <f>K580</f>
        <v>0</v>
      </c>
      <c r="L579" s="76">
        <f t="shared" si="334"/>
        <v>4080.8999999999996</v>
      </c>
      <c r="M579" s="75">
        <f>M580</f>
        <v>0</v>
      </c>
      <c r="N579" s="75">
        <f>N580</f>
        <v>0</v>
      </c>
      <c r="O579" s="76">
        <f>O580</f>
        <v>4080.8999999999996</v>
      </c>
      <c r="P579" s="76">
        <f t="shared" ref="P579:X580" si="397">P580</f>
        <v>26.1</v>
      </c>
      <c r="Q579" s="76">
        <f t="shared" si="397"/>
        <v>-113.9</v>
      </c>
      <c r="R579" s="76">
        <f t="shared" si="397"/>
        <v>3993.1</v>
      </c>
      <c r="S579" s="76">
        <f t="shared" si="397"/>
        <v>-173.7</v>
      </c>
      <c r="T579" s="76">
        <f t="shared" si="397"/>
        <v>146.5</v>
      </c>
      <c r="U579" s="76">
        <f t="shared" si="397"/>
        <v>3965.8999999999996</v>
      </c>
      <c r="V579" s="76">
        <f t="shared" si="397"/>
        <v>0</v>
      </c>
      <c r="W579" s="76">
        <f t="shared" si="397"/>
        <v>0</v>
      </c>
      <c r="X579" s="76">
        <f t="shared" si="397"/>
        <v>3965.8999999999996</v>
      </c>
      <c r="Y579" s="80"/>
      <c r="AA579" s="79"/>
    </row>
    <row r="580" spans="1:27" ht="15.75" customHeight="1">
      <c r="A580" s="96" t="s">
        <v>60</v>
      </c>
      <c r="B580" s="97">
        <v>909</v>
      </c>
      <c r="C580" s="97" t="s">
        <v>59</v>
      </c>
      <c r="D580" s="97"/>
      <c r="E580" s="97"/>
      <c r="F580" s="98">
        <f>F586+F595</f>
        <v>4080.8999999999996</v>
      </c>
      <c r="G580" s="98">
        <f>G586+G595</f>
        <v>0</v>
      </c>
      <c r="H580" s="98">
        <f>H586+H595</f>
        <v>0</v>
      </c>
      <c r="I580" s="99">
        <f t="shared" si="381"/>
        <v>4080.8999999999996</v>
      </c>
      <c r="J580" s="98">
        <f>J586+J595</f>
        <v>0</v>
      </c>
      <c r="K580" s="98">
        <f>K586+K595</f>
        <v>0</v>
      </c>
      <c r="L580" s="99">
        <f t="shared" si="334"/>
        <v>4080.8999999999996</v>
      </c>
      <c r="M580" s="98">
        <f>M586+M595</f>
        <v>0</v>
      </c>
      <c r="N580" s="98">
        <f>N586+N595</f>
        <v>0</v>
      </c>
      <c r="O580" s="99">
        <f>O581</f>
        <v>4080.8999999999996</v>
      </c>
      <c r="P580" s="99">
        <f t="shared" si="397"/>
        <v>26.1</v>
      </c>
      <c r="Q580" s="99">
        <f t="shared" si="397"/>
        <v>-113.9</v>
      </c>
      <c r="R580" s="99">
        <f t="shared" si="397"/>
        <v>3993.1</v>
      </c>
      <c r="S580" s="99">
        <f t="shared" si="397"/>
        <v>-173.7</v>
      </c>
      <c r="T580" s="99">
        <f t="shared" si="397"/>
        <v>146.5</v>
      </c>
      <c r="U580" s="99">
        <f t="shared" si="397"/>
        <v>3965.8999999999996</v>
      </c>
      <c r="V580" s="99">
        <f t="shared" si="397"/>
        <v>0</v>
      </c>
      <c r="W580" s="99">
        <f t="shared" si="397"/>
        <v>0</v>
      </c>
      <c r="X580" s="99">
        <f t="shared" si="397"/>
        <v>3965.8999999999996</v>
      </c>
      <c r="Y580" s="124"/>
    </row>
    <row r="581" spans="1:27" ht="15.75" customHeight="1">
      <c r="A581" s="13" t="s">
        <v>58</v>
      </c>
      <c r="B581" s="7" t="s">
        <v>75</v>
      </c>
      <c r="C581" s="7" t="s">
        <v>44</v>
      </c>
      <c r="D581" s="116"/>
      <c r="E581" s="116"/>
      <c r="F581" s="32"/>
      <c r="G581" s="32"/>
      <c r="H581" s="32"/>
      <c r="I581" s="42"/>
      <c r="J581" s="32"/>
      <c r="K581" s="32"/>
      <c r="L581" s="42"/>
      <c r="M581" s="32"/>
      <c r="N581" s="32"/>
      <c r="O581" s="42">
        <f t="shared" ref="O581:U581" si="398">O582+O586+O592+O595</f>
        <v>4080.8999999999996</v>
      </c>
      <c r="P581" s="42">
        <f t="shared" si="398"/>
        <v>26.1</v>
      </c>
      <c r="Q581" s="42">
        <f t="shared" si="398"/>
        <v>-113.9</v>
      </c>
      <c r="R581" s="42">
        <f t="shared" si="398"/>
        <v>3993.1</v>
      </c>
      <c r="S581" s="42">
        <f t="shared" si="398"/>
        <v>-173.7</v>
      </c>
      <c r="T581" s="42">
        <f t="shared" si="398"/>
        <v>146.5</v>
      </c>
      <c r="U581" s="42">
        <f t="shared" si="398"/>
        <v>3965.8999999999996</v>
      </c>
      <c r="V581" s="42">
        <f>V582+V586+V592+V595</f>
        <v>0</v>
      </c>
      <c r="W581" s="42">
        <f>W582+W586+W592+W595</f>
        <v>0</v>
      </c>
      <c r="X581" s="42">
        <f>X582+X586+X592+X595</f>
        <v>3965.8999999999996</v>
      </c>
      <c r="Y581" s="71"/>
    </row>
    <row r="582" spans="1:27" ht="15.75" customHeight="1">
      <c r="A582" s="9" t="s">
        <v>139</v>
      </c>
      <c r="B582" s="3" t="s">
        <v>75</v>
      </c>
      <c r="C582" s="3" t="s">
        <v>44</v>
      </c>
      <c r="D582" s="7" t="s">
        <v>138</v>
      </c>
      <c r="E582" s="3"/>
      <c r="F582" s="14">
        <f>F588</f>
        <v>1326.5</v>
      </c>
      <c r="G582" s="14">
        <f>G588</f>
        <v>0</v>
      </c>
      <c r="H582" s="14">
        <f>H588</f>
        <v>0</v>
      </c>
      <c r="I582" s="34">
        <f>F582+G582+H582</f>
        <v>1326.5</v>
      </c>
      <c r="J582" s="14">
        <f>J588</f>
        <v>0</v>
      </c>
      <c r="K582" s="14">
        <f>K588</f>
        <v>0</v>
      </c>
      <c r="L582" s="34">
        <f>I582+J582+K582</f>
        <v>1326.5</v>
      </c>
      <c r="M582" s="14">
        <f>M588</f>
        <v>0</v>
      </c>
      <c r="N582" s="14">
        <f>N588</f>
        <v>0</v>
      </c>
      <c r="O582" s="34">
        <f t="shared" ref="O582:X582" si="399">O583</f>
        <v>0</v>
      </c>
      <c r="P582" s="34">
        <f t="shared" si="399"/>
        <v>26.1</v>
      </c>
      <c r="Q582" s="34">
        <f t="shared" si="399"/>
        <v>0</v>
      </c>
      <c r="R582" s="34">
        <f t="shared" si="399"/>
        <v>26.1</v>
      </c>
      <c r="S582" s="34">
        <f t="shared" si="399"/>
        <v>0</v>
      </c>
      <c r="T582" s="34">
        <f t="shared" si="399"/>
        <v>0</v>
      </c>
      <c r="U582" s="34">
        <f t="shared" si="399"/>
        <v>26.1</v>
      </c>
      <c r="V582" s="34">
        <f t="shared" si="399"/>
        <v>0</v>
      </c>
      <c r="W582" s="34">
        <f t="shared" si="399"/>
        <v>0</v>
      </c>
      <c r="X582" s="34">
        <f t="shared" si="399"/>
        <v>26.1</v>
      </c>
      <c r="Y582" s="94"/>
    </row>
    <row r="583" spans="1:27" ht="60" customHeight="1">
      <c r="A583" s="31" t="s">
        <v>424</v>
      </c>
      <c r="B583" s="3" t="s">
        <v>75</v>
      </c>
      <c r="C583" s="3" t="s">
        <v>44</v>
      </c>
      <c r="D583" s="7" t="s">
        <v>425</v>
      </c>
      <c r="E583" s="3"/>
      <c r="F583" s="14"/>
      <c r="G583" s="14"/>
      <c r="H583" s="14"/>
      <c r="I583" s="34"/>
      <c r="J583" s="14"/>
      <c r="K583" s="14"/>
      <c r="L583" s="34"/>
      <c r="M583" s="14"/>
      <c r="N583" s="14"/>
      <c r="O583" s="14">
        <f t="shared" ref="O583:U583" si="400">O585</f>
        <v>0</v>
      </c>
      <c r="P583" s="14">
        <f t="shared" si="400"/>
        <v>26.1</v>
      </c>
      <c r="Q583" s="14">
        <f t="shared" si="400"/>
        <v>0</v>
      </c>
      <c r="R583" s="14">
        <f t="shared" si="400"/>
        <v>26.1</v>
      </c>
      <c r="S583" s="14">
        <f t="shared" si="400"/>
        <v>0</v>
      </c>
      <c r="T583" s="14">
        <f t="shared" si="400"/>
        <v>0</v>
      </c>
      <c r="U583" s="14">
        <f t="shared" si="400"/>
        <v>26.1</v>
      </c>
      <c r="V583" s="14">
        <f>V585</f>
        <v>0</v>
      </c>
      <c r="W583" s="14">
        <f>W585</f>
        <v>0</v>
      </c>
      <c r="X583" s="14">
        <f>X585</f>
        <v>26.1</v>
      </c>
      <c r="Y583" s="71"/>
    </row>
    <row r="584" spans="1:27" ht="15.75" customHeight="1">
      <c r="A584" s="8" t="s">
        <v>489</v>
      </c>
      <c r="B584" s="3" t="s">
        <v>75</v>
      </c>
      <c r="C584" s="3" t="s">
        <v>44</v>
      </c>
      <c r="D584" s="7" t="s">
        <v>425</v>
      </c>
      <c r="E584" s="3" t="s">
        <v>488</v>
      </c>
      <c r="F584" s="14"/>
      <c r="G584" s="14"/>
      <c r="H584" s="14"/>
      <c r="I584" s="34"/>
      <c r="J584" s="14"/>
      <c r="K584" s="14"/>
      <c r="L584" s="34"/>
      <c r="M584" s="14"/>
      <c r="N584" s="14"/>
      <c r="O584" s="34">
        <v>0</v>
      </c>
      <c r="P584" s="14">
        <f>P585</f>
        <v>26.1</v>
      </c>
      <c r="Q584" s="14">
        <f>Q585</f>
        <v>0</v>
      </c>
      <c r="R584" s="34">
        <f>O584+P584+Q584</f>
        <v>26.1</v>
      </c>
      <c r="S584" s="14">
        <f>S585</f>
        <v>0</v>
      </c>
      <c r="T584" s="14">
        <f>T585</f>
        <v>0</v>
      </c>
      <c r="U584" s="34">
        <f>R584+S584+T584</f>
        <v>26.1</v>
      </c>
      <c r="V584" s="14">
        <f>V585</f>
        <v>0</v>
      </c>
      <c r="W584" s="14">
        <f>W585</f>
        <v>0</v>
      </c>
      <c r="X584" s="34">
        <f>U584+V584+W584</f>
        <v>26.1</v>
      </c>
      <c r="Y584" s="71"/>
    </row>
    <row r="585" spans="1:27" ht="30" customHeight="1">
      <c r="A585" s="18" t="s">
        <v>487</v>
      </c>
      <c r="B585" s="3" t="s">
        <v>75</v>
      </c>
      <c r="C585" s="3" t="s">
        <v>44</v>
      </c>
      <c r="D585" s="7" t="s">
        <v>425</v>
      </c>
      <c r="E585" s="3" t="s">
        <v>486</v>
      </c>
      <c r="F585" s="14"/>
      <c r="G585" s="14"/>
      <c r="H585" s="14"/>
      <c r="I585" s="34"/>
      <c r="J585" s="14"/>
      <c r="K585" s="14"/>
      <c r="L585" s="34"/>
      <c r="M585" s="14"/>
      <c r="N585" s="14"/>
      <c r="O585" s="34">
        <v>0</v>
      </c>
      <c r="P585" s="14">
        <v>26.1</v>
      </c>
      <c r="Q585" s="14">
        <f>Q586</f>
        <v>0</v>
      </c>
      <c r="R585" s="34">
        <f>O585+P585+Q585</f>
        <v>26.1</v>
      </c>
      <c r="S585" s="14"/>
      <c r="T585" s="14"/>
      <c r="U585" s="34">
        <f>R585+S585+T585</f>
        <v>26.1</v>
      </c>
      <c r="V585" s="14"/>
      <c r="W585" s="14"/>
      <c r="X585" s="34">
        <f>U585+V585+W585</f>
        <v>26.1</v>
      </c>
      <c r="Y585" s="51"/>
    </row>
    <row r="586" spans="1:27" ht="15.75" customHeight="1">
      <c r="A586" s="9" t="s">
        <v>5</v>
      </c>
      <c r="B586" s="3" t="s">
        <v>75</v>
      </c>
      <c r="C586" s="3" t="s">
        <v>44</v>
      </c>
      <c r="D586" s="3" t="s">
        <v>4</v>
      </c>
      <c r="E586" s="11"/>
      <c r="F586" s="14">
        <f t="shared" ref="F586:V590" si="401">F587</f>
        <v>1326.5</v>
      </c>
      <c r="G586" s="14">
        <f t="shared" si="401"/>
        <v>0</v>
      </c>
      <c r="H586" s="14">
        <f t="shared" si="401"/>
        <v>0</v>
      </c>
      <c r="I586" s="34">
        <f t="shared" si="381"/>
        <v>1326.5</v>
      </c>
      <c r="J586" s="14">
        <f t="shared" si="401"/>
        <v>0</v>
      </c>
      <c r="K586" s="14">
        <f t="shared" si="401"/>
        <v>0</v>
      </c>
      <c r="L586" s="34">
        <f t="shared" ref="L586:L671" si="402">I586+J586+K586</f>
        <v>1326.5</v>
      </c>
      <c r="M586" s="14">
        <f t="shared" si="401"/>
        <v>0</v>
      </c>
      <c r="N586" s="14">
        <f t="shared" si="401"/>
        <v>0</v>
      </c>
      <c r="O586" s="34">
        <f>O587</f>
        <v>1326.5</v>
      </c>
      <c r="P586" s="34">
        <f t="shared" ref="P586:X590" si="403">P587</f>
        <v>0</v>
      </c>
      <c r="Q586" s="34">
        <f t="shared" si="403"/>
        <v>0</v>
      </c>
      <c r="R586" s="34">
        <f t="shared" si="403"/>
        <v>1326.5</v>
      </c>
      <c r="S586" s="34">
        <f t="shared" si="403"/>
        <v>-173.7</v>
      </c>
      <c r="T586" s="34">
        <f t="shared" si="403"/>
        <v>0</v>
      </c>
      <c r="U586" s="34">
        <f t="shared" si="403"/>
        <v>1152.8</v>
      </c>
      <c r="V586" s="34">
        <f t="shared" si="403"/>
        <v>0</v>
      </c>
      <c r="W586" s="34">
        <f t="shared" si="403"/>
        <v>0</v>
      </c>
      <c r="X586" s="34">
        <f t="shared" si="403"/>
        <v>1152.8</v>
      </c>
      <c r="Y586" s="71"/>
    </row>
    <row r="587" spans="1:27" ht="60" customHeight="1">
      <c r="A587" s="9" t="s">
        <v>57</v>
      </c>
      <c r="B587" s="3">
        <v>909</v>
      </c>
      <c r="C587" s="3" t="s">
        <v>44</v>
      </c>
      <c r="D587" s="3" t="s">
        <v>56</v>
      </c>
      <c r="E587" s="11"/>
      <c r="F587" s="14">
        <f t="shared" si="401"/>
        <v>1326.5</v>
      </c>
      <c r="G587" s="14">
        <f t="shared" si="401"/>
        <v>0</v>
      </c>
      <c r="H587" s="14">
        <f t="shared" si="401"/>
        <v>0</v>
      </c>
      <c r="I587" s="34">
        <f t="shared" si="381"/>
        <v>1326.5</v>
      </c>
      <c r="J587" s="14">
        <f t="shared" si="401"/>
        <v>0</v>
      </c>
      <c r="K587" s="14">
        <f t="shared" si="401"/>
        <v>0</v>
      </c>
      <c r="L587" s="34">
        <f t="shared" si="402"/>
        <v>1326.5</v>
      </c>
      <c r="M587" s="14">
        <f t="shared" si="401"/>
        <v>0</v>
      </c>
      <c r="N587" s="14">
        <f t="shared" si="401"/>
        <v>0</v>
      </c>
      <c r="O587" s="34">
        <f>O588</f>
        <v>1326.5</v>
      </c>
      <c r="P587" s="34">
        <f t="shared" si="403"/>
        <v>0</v>
      </c>
      <c r="Q587" s="34">
        <f t="shared" si="403"/>
        <v>0</v>
      </c>
      <c r="R587" s="34">
        <f t="shared" si="403"/>
        <v>1326.5</v>
      </c>
      <c r="S587" s="34">
        <f t="shared" si="403"/>
        <v>-173.7</v>
      </c>
      <c r="T587" s="34">
        <f t="shared" si="403"/>
        <v>0</v>
      </c>
      <c r="U587" s="34">
        <f t="shared" si="403"/>
        <v>1152.8</v>
      </c>
      <c r="V587" s="34">
        <f t="shared" si="403"/>
        <v>0</v>
      </c>
      <c r="W587" s="34">
        <f t="shared" si="403"/>
        <v>0</v>
      </c>
      <c r="X587" s="34">
        <f t="shared" si="403"/>
        <v>1152.8</v>
      </c>
      <c r="Y587" s="71"/>
    </row>
    <row r="588" spans="1:27" ht="90" customHeight="1">
      <c r="A588" s="9" t="s">
        <v>51</v>
      </c>
      <c r="B588" s="3">
        <v>909</v>
      </c>
      <c r="C588" s="3" t="s">
        <v>44</v>
      </c>
      <c r="D588" s="3" t="s">
        <v>50</v>
      </c>
      <c r="E588" s="3"/>
      <c r="F588" s="14">
        <f t="shared" si="401"/>
        <v>1326.5</v>
      </c>
      <c r="G588" s="14">
        <f t="shared" si="401"/>
        <v>0</v>
      </c>
      <c r="H588" s="14">
        <f t="shared" si="401"/>
        <v>0</v>
      </c>
      <c r="I588" s="34">
        <f t="shared" si="381"/>
        <v>1326.5</v>
      </c>
      <c r="J588" s="14">
        <f t="shared" si="401"/>
        <v>0</v>
      </c>
      <c r="K588" s="14">
        <f t="shared" si="401"/>
        <v>0</v>
      </c>
      <c r="L588" s="34">
        <f t="shared" si="402"/>
        <v>1326.5</v>
      </c>
      <c r="M588" s="14">
        <f t="shared" si="401"/>
        <v>0</v>
      </c>
      <c r="N588" s="14">
        <f t="shared" si="401"/>
        <v>0</v>
      </c>
      <c r="O588" s="14">
        <f t="shared" si="401"/>
        <v>1326.5</v>
      </c>
      <c r="P588" s="14">
        <f t="shared" si="401"/>
        <v>0</v>
      </c>
      <c r="Q588" s="14">
        <f t="shared" si="401"/>
        <v>0</v>
      </c>
      <c r="R588" s="14">
        <f t="shared" si="401"/>
        <v>1326.5</v>
      </c>
      <c r="S588" s="14">
        <f t="shared" si="401"/>
        <v>-173.7</v>
      </c>
      <c r="T588" s="14">
        <f t="shared" si="401"/>
        <v>0</v>
      </c>
      <c r="U588" s="14">
        <f t="shared" si="401"/>
        <v>1152.8</v>
      </c>
      <c r="V588" s="14">
        <f t="shared" si="401"/>
        <v>0</v>
      </c>
      <c r="W588" s="14">
        <f t="shared" si="403"/>
        <v>0</v>
      </c>
      <c r="X588" s="14">
        <f t="shared" si="403"/>
        <v>1152.8</v>
      </c>
      <c r="Y588" s="71"/>
    </row>
    <row r="589" spans="1:27" ht="15.75" customHeight="1">
      <c r="A589" s="8" t="s">
        <v>489</v>
      </c>
      <c r="B589" s="3">
        <v>909</v>
      </c>
      <c r="C589" s="3" t="s">
        <v>44</v>
      </c>
      <c r="D589" s="3" t="s">
        <v>50</v>
      </c>
      <c r="E589" s="3" t="s">
        <v>488</v>
      </c>
      <c r="F589" s="14">
        <f t="shared" si="401"/>
        <v>1326.5</v>
      </c>
      <c r="G589" s="14">
        <f t="shared" si="401"/>
        <v>0</v>
      </c>
      <c r="H589" s="14">
        <f t="shared" si="401"/>
        <v>0</v>
      </c>
      <c r="I589" s="34">
        <f t="shared" si="381"/>
        <v>1326.5</v>
      </c>
      <c r="J589" s="14">
        <f t="shared" si="401"/>
        <v>0</v>
      </c>
      <c r="K589" s="14">
        <f t="shared" si="401"/>
        <v>0</v>
      </c>
      <c r="L589" s="34">
        <f t="shared" si="402"/>
        <v>1326.5</v>
      </c>
      <c r="M589" s="14">
        <f t="shared" si="401"/>
        <v>0</v>
      </c>
      <c r="N589" s="14">
        <f t="shared" si="401"/>
        <v>0</v>
      </c>
      <c r="O589" s="34">
        <f>L589+M589+N589</f>
        <v>1326.5</v>
      </c>
      <c r="P589" s="14">
        <f t="shared" si="401"/>
        <v>0</v>
      </c>
      <c r="Q589" s="14">
        <f t="shared" si="401"/>
        <v>0</v>
      </c>
      <c r="R589" s="34">
        <f>O589+P589+Q589</f>
        <v>1326.5</v>
      </c>
      <c r="S589" s="14">
        <f t="shared" si="401"/>
        <v>-173.7</v>
      </c>
      <c r="T589" s="14">
        <f t="shared" si="401"/>
        <v>0</v>
      </c>
      <c r="U589" s="34">
        <f>R589+S589+T589</f>
        <v>1152.8</v>
      </c>
      <c r="V589" s="14">
        <f t="shared" si="403"/>
        <v>0</v>
      </c>
      <c r="W589" s="14">
        <f t="shared" si="403"/>
        <v>0</v>
      </c>
      <c r="X589" s="34">
        <f>U589+V589+W589</f>
        <v>1152.8</v>
      </c>
      <c r="Y589" s="144"/>
    </row>
    <row r="590" spans="1:27" ht="33" customHeight="1">
      <c r="A590" s="18" t="s">
        <v>11</v>
      </c>
      <c r="B590" s="3">
        <v>909</v>
      </c>
      <c r="C590" s="3" t="s">
        <v>44</v>
      </c>
      <c r="D590" s="3" t="s">
        <v>50</v>
      </c>
      <c r="E590" s="3" t="s">
        <v>486</v>
      </c>
      <c r="F590" s="14">
        <f t="shared" si="401"/>
        <v>1326.5</v>
      </c>
      <c r="G590" s="14">
        <f t="shared" si="401"/>
        <v>0</v>
      </c>
      <c r="H590" s="14">
        <f t="shared" si="401"/>
        <v>0</v>
      </c>
      <c r="I590" s="34">
        <f t="shared" si="381"/>
        <v>1326.5</v>
      </c>
      <c r="J590" s="14">
        <f t="shared" si="401"/>
        <v>0</v>
      </c>
      <c r="K590" s="14">
        <f t="shared" si="401"/>
        <v>0</v>
      </c>
      <c r="L590" s="34">
        <f t="shared" si="402"/>
        <v>1326.5</v>
      </c>
      <c r="M590" s="14">
        <f t="shared" si="401"/>
        <v>0</v>
      </c>
      <c r="N590" s="14">
        <f t="shared" si="401"/>
        <v>0</v>
      </c>
      <c r="O590" s="34">
        <f>L590+M590+N590</f>
        <v>1326.5</v>
      </c>
      <c r="P590" s="14">
        <f t="shared" si="401"/>
        <v>0</v>
      </c>
      <c r="Q590" s="14">
        <f t="shared" si="401"/>
        <v>0</v>
      </c>
      <c r="R590" s="34">
        <f>O590+P590+Q590</f>
        <v>1326.5</v>
      </c>
      <c r="S590" s="14">
        <f t="shared" si="401"/>
        <v>-173.7</v>
      </c>
      <c r="T590" s="14">
        <f t="shared" si="401"/>
        <v>0</v>
      </c>
      <c r="U590" s="34">
        <f>R590+S590+T590</f>
        <v>1152.8</v>
      </c>
      <c r="V590" s="14">
        <f t="shared" si="403"/>
        <v>0</v>
      </c>
      <c r="W590" s="14">
        <f t="shared" si="403"/>
        <v>0</v>
      </c>
      <c r="X590" s="34">
        <f>U590+V590+W590</f>
        <v>1152.8</v>
      </c>
      <c r="Y590" s="145"/>
    </row>
    <row r="591" spans="1:27" ht="15.75" customHeight="1">
      <c r="A591" s="9" t="s">
        <v>14</v>
      </c>
      <c r="B591" s="3">
        <v>909</v>
      </c>
      <c r="C591" s="3" t="s">
        <v>44</v>
      </c>
      <c r="D591" s="3" t="s">
        <v>50</v>
      </c>
      <c r="E591" s="3" t="s">
        <v>486</v>
      </c>
      <c r="F591" s="14">
        <v>1326.5</v>
      </c>
      <c r="G591" s="14"/>
      <c r="H591" s="14"/>
      <c r="I591" s="34">
        <f t="shared" si="381"/>
        <v>1326.5</v>
      </c>
      <c r="J591" s="14"/>
      <c r="K591" s="14"/>
      <c r="L591" s="34">
        <f t="shared" si="402"/>
        <v>1326.5</v>
      </c>
      <c r="M591" s="14"/>
      <c r="N591" s="14"/>
      <c r="O591" s="34">
        <f>L591+M591+N591</f>
        <v>1326.5</v>
      </c>
      <c r="P591" s="14">
        <v>0</v>
      </c>
      <c r="Q591" s="14">
        <v>0</v>
      </c>
      <c r="R591" s="34">
        <f>O591+P591+Q591</f>
        <v>1326.5</v>
      </c>
      <c r="S591" s="14">
        <v>-173.7</v>
      </c>
      <c r="T591" s="14"/>
      <c r="U591" s="34">
        <f>R591+S591+T591</f>
        <v>1152.8</v>
      </c>
      <c r="V591" s="14"/>
      <c r="W591" s="14"/>
      <c r="X591" s="34">
        <f>U591+V591+W591</f>
        <v>1152.8</v>
      </c>
      <c r="Y591" s="146"/>
    </row>
    <row r="592" spans="1:27" ht="15.75" customHeight="1">
      <c r="A592" s="9" t="s">
        <v>502</v>
      </c>
      <c r="B592" s="3">
        <v>909</v>
      </c>
      <c r="C592" s="3" t="s">
        <v>44</v>
      </c>
      <c r="D592" s="3" t="s">
        <v>501</v>
      </c>
      <c r="E592" s="3"/>
      <c r="F592" s="14"/>
      <c r="G592" s="14"/>
      <c r="H592" s="14"/>
      <c r="I592" s="34"/>
      <c r="J592" s="14"/>
      <c r="K592" s="14"/>
      <c r="L592" s="34"/>
      <c r="M592" s="14"/>
      <c r="N592" s="14"/>
      <c r="O592" s="34">
        <f t="shared" ref="O592:X593" si="404">O593</f>
        <v>0</v>
      </c>
      <c r="P592" s="34">
        <f t="shared" si="404"/>
        <v>0</v>
      </c>
      <c r="Q592" s="34">
        <f t="shared" si="404"/>
        <v>20</v>
      </c>
      <c r="R592" s="34">
        <f t="shared" si="404"/>
        <v>20</v>
      </c>
      <c r="S592" s="34">
        <f t="shared" si="404"/>
        <v>0</v>
      </c>
      <c r="T592" s="34">
        <f t="shared" si="404"/>
        <v>0</v>
      </c>
      <c r="U592" s="34">
        <f t="shared" si="404"/>
        <v>20</v>
      </c>
      <c r="V592" s="34">
        <f t="shared" si="404"/>
        <v>0</v>
      </c>
      <c r="W592" s="34">
        <f t="shared" si="404"/>
        <v>0</v>
      </c>
      <c r="X592" s="34">
        <f t="shared" si="404"/>
        <v>20</v>
      </c>
      <c r="Y592" s="71"/>
    </row>
    <row r="593" spans="1:27" ht="60" customHeight="1">
      <c r="A593" s="13" t="s">
        <v>500</v>
      </c>
      <c r="B593" s="3">
        <v>909</v>
      </c>
      <c r="C593" s="3" t="s">
        <v>44</v>
      </c>
      <c r="D593" s="7" t="s">
        <v>497</v>
      </c>
      <c r="E593" s="7"/>
      <c r="F593" s="14"/>
      <c r="G593" s="14"/>
      <c r="H593" s="14"/>
      <c r="I593" s="34"/>
      <c r="J593" s="14"/>
      <c r="K593" s="14"/>
      <c r="L593" s="34"/>
      <c r="M593" s="14"/>
      <c r="N593" s="14"/>
      <c r="O593" s="34">
        <f t="shared" si="404"/>
        <v>0</v>
      </c>
      <c r="P593" s="34">
        <f t="shared" si="404"/>
        <v>0</v>
      </c>
      <c r="Q593" s="34">
        <f t="shared" si="404"/>
        <v>20</v>
      </c>
      <c r="R593" s="34">
        <f t="shared" si="404"/>
        <v>20</v>
      </c>
      <c r="S593" s="34">
        <f t="shared" si="404"/>
        <v>0</v>
      </c>
      <c r="T593" s="34">
        <f t="shared" si="404"/>
        <v>0</v>
      </c>
      <c r="U593" s="34">
        <f t="shared" si="404"/>
        <v>20</v>
      </c>
      <c r="V593" s="34">
        <f t="shared" si="404"/>
        <v>0</v>
      </c>
      <c r="W593" s="34">
        <f t="shared" si="404"/>
        <v>0</v>
      </c>
      <c r="X593" s="34">
        <f t="shared" si="404"/>
        <v>20</v>
      </c>
      <c r="Y593" s="71"/>
    </row>
    <row r="594" spans="1:27" ht="30" customHeight="1">
      <c r="A594" s="13" t="s">
        <v>365</v>
      </c>
      <c r="B594" s="3">
        <v>909</v>
      </c>
      <c r="C594" s="3" t="s">
        <v>44</v>
      </c>
      <c r="D594" s="7" t="s">
        <v>497</v>
      </c>
      <c r="E594" s="7" t="s">
        <v>480</v>
      </c>
      <c r="F594" s="14"/>
      <c r="G594" s="14"/>
      <c r="H594" s="14"/>
      <c r="I594" s="34"/>
      <c r="J594" s="14"/>
      <c r="K594" s="14"/>
      <c r="L594" s="34"/>
      <c r="M594" s="14"/>
      <c r="N594" s="14"/>
      <c r="O594" s="34">
        <v>0</v>
      </c>
      <c r="P594" s="14">
        <v>0</v>
      </c>
      <c r="Q594" s="14">
        <v>20</v>
      </c>
      <c r="R594" s="34">
        <f>O594+P594+Q594</f>
        <v>20</v>
      </c>
      <c r="S594" s="14"/>
      <c r="T594" s="14"/>
      <c r="U594" s="34">
        <f>R594+S594+T594</f>
        <v>20</v>
      </c>
      <c r="V594" s="14"/>
      <c r="W594" s="14"/>
      <c r="X594" s="34">
        <f>U594+V594+W594</f>
        <v>20</v>
      </c>
      <c r="Y594" s="51"/>
    </row>
    <row r="595" spans="1:27" ht="30" customHeight="1">
      <c r="A595" s="9" t="s">
        <v>47</v>
      </c>
      <c r="B595" s="3">
        <v>909</v>
      </c>
      <c r="C595" s="3" t="s">
        <v>44</v>
      </c>
      <c r="D595" s="3" t="s">
        <v>46</v>
      </c>
      <c r="E595" s="3"/>
      <c r="F595" s="14">
        <f>F596</f>
        <v>2754.3999999999996</v>
      </c>
      <c r="G595" s="14">
        <f>G596</f>
        <v>0</v>
      </c>
      <c r="H595" s="14">
        <f>H596</f>
        <v>0</v>
      </c>
      <c r="I595" s="34">
        <f t="shared" si="381"/>
        <v>2754.3999999999996</v>
      </c>
      <c r="J595" s="14">
        <f>J596</f>
        <v>0</v>
      </c>
      <c r="K595" s="14">
        <f>K596</f>
        <v>0</v>
      </c>
      <c r="L595" s="34">
        <f t="shared" si="402"/>
        <v>2754.3999999999996</v>
      </c>
      <c r="M595" s="14">
        <f t="shared" ref="M595:X595" si="405">M596</f>
        <v>0</v>
      </c>
      <c r="N595" s="14">
        <f t="shared" si="405"/>
        <v>0</v>
      </c>
      <c r="O595" s="34">
        <f t="shared" si="405"/>
        <v>2754.3999999999996</v>
      </c>
      <c r="P595" s="34">
        <f t="shared" si="405"/>
        <v>0</v>
      </c>
      <c r="Q595" s="34">
        <f t="shared" si="405"/>
        <v>-133.9</v>
      </c>
      <c r="R595" s="34">
        <f t="shared" si="405"/>
        <v>2620.5</v>
      </c>
      <c r="S595" s="34">
        <f t="shared" si="405"/>
        <v>0</v>
      </c>
      <c r="T595" s="34">
        <f t="shared" si="405"/>
        <v>146.5</v>
      </c>
      <c r="U595" s="34">
        <f t="shared" si="405"/>
        <v>2767</v>
      </c>
      <c r="V595" s="34">
        <f t="shared" si="405"/>
        <v>0</v>
      </c>
      <c r="W595" s="34">
        <f t="shared" si="405"/>
        <v>0</v>
      </c>
      <c r="X595" s="34">
        <f t="shared" si="405"/>
        <v>2767</v>
      </c>
      <c r="Y595" s="71"/>
    </row>
    <row r="596" spans="1:27" ht="60" customHeight="1">
      <c r="A596" s="9" t="s">
        <v>15</v>
      </c>
      <c r="B596" s="3">
        <v>909</v>
      </c>
      <c r="C596" s="3" t="s">
        <v>44</v>
      </c>
      <c r="D596" s="3" t="s">
        <v>74</v>
      </c>
      <c r="E596" s="3"/>
      <c r="F596" s="14">
        <f>F597+F600+F601+F603</f>
        <v>2754.3999999999996</v>
      </c>
      <c r="G596" s="14">
        <f>G597+G600+G601+G603</f>
        <v>0</v>
      </c>
      <c r="H596" s="14">
        <f>H597+H600+H601+H603</f>
        <v>0</v>
      </c>
      <c r="I596" s="34">
        <f t="shared" si="381"/>
        <v>2754.3999999999996</v>
      </c>
      <c r="J596" s="14">
        <f>J597+J600+J601+J603</f>
        <v>0</v>
      </c>
      <c r="K596" s="14">
        <f>K597+K600+K601+K603</f>
        <v>0</v>
      </c>
      <c r="L596" s="34">
        <f t="shared" si="402"/>
        <v>2754.3999999999996</v>
      </c>
      <c r="M596" s="14">
        <f t="shared" ref="M596:U596" si="406">M597+M600+M601+M603</f>
        <v>0</v>
      </c>
      <c r="N596" s="14">
        <f t="shared" si="406"/>
        <v>0</v>
      </c>
      <c r="O596" s="14">
        <f t="shared" si="406"/>
        <v>2754.3999999999996</v>
      </c>
      <c r="P596" s="14">
        <f t="shared" si="406"/>
        <v>0</v>
      </c>
      <c r="Q596" s="14">
        <f t="shared" si="406"/>
        <v>-133.9</v>
      </c>
      <c r="R596" s="14">
        <f t="shared" si="406"/>
        <v>2620.5</v>
      </c>
      <c r="S596" s="14">
        <f t="shared" si="406"/>
        <v>0</v>
      </c>
      <c r="T596" s="14">
        <f t="shared" si="406"/>
        <v>146.5</v>
      </c>
      <c r="U596" s="14">
        <f t="shared" si="406"/>
        <v>2767</v>
      </c>
      <c r="V596" s="14">
        <f>V597+V600+V601+V603+V602</f>
        <v>0</v>
      </c>
      <c r="W596" s="14">
        <f>W597+W600+W601+W603+W602</f>
        <v>0</v>
      </c>
      <c r="X596" s="14">
        <f>X597+X600+X601+X603+X602</f>
        <v>2767</v>
      </c>
      <c r="Y596" s="71"/>
    </row>
    <row r="597" spans="1:27" ht="15.75" customHeight="1">
      <c r="A597" s="8" t="s">
        <v>489</v>
      </c>
      <c r="B597" s="3">
        <v>909</v>
      </c>
      <c r="C597" s="3" t="s">
        <v>44</v>
      </c>
      <c r="D597" s="3" t="s">
        <v>74</v>
      </c>
      <c r="E597" s="3" t="s">
        <v>488</v>
      </c>
      <c r="F597" s="14">
        <f>F598+F599</f>
        <v>2092.5</v>
      </c>
      <c r="G597" s="14">
        <f>G598+G599</f>
        <v>0</v>
      </c>
      <c r="H597" s="14">
        <f>H598+H599</f>
        <v>0</v>
      </c>
      <c r="I597" s="34">
        <f t="shared" si="381"/>
        <v>2092.5</v>
      </c>
      <c r="J597" s="14">
        <f>J598+J599</f>
        <v>-50</v>
      </c>
      <c r="K597" s="14">
        <f>K598+K599</f>
        <v>0</v>
      </c>
      <c r="L597" s="34">
        <f t="shared" si="402"/>
        <v>2042.5</v>
      </c>
      <c r="M597" s="14">
        <f>M598+M599</f>
        <v>0</v>
      </c>
      <c r="N597" s="14">
        <f>N598+N599</f>
        <v>-7.8</v>
      </c>
      <c r="O597" s="34">
        <f t="shared" ref="O597:O603" si="407">L597+M597+N597</f>
        <v>2034.7</v>
      </c>
      <c r="P597" s="14">
        <f>P598+P599</f>
        <v>0</v>
      </c>
      <c r="Q597" s="14">
        <f>Q598+Q599</f>
        <v>-33.9</v>
      </c>
      <c r="R597" s="34">
        <f t="shared" ref="R597:R603" si="408">O597+P597+Q597</f>
        <v>2000.8</v>
      </c>
      <c r="S597" s="14">
        <f>S598+S599</f>
        <v>0</v>
      </c>
      <c r="T597" s="14">
        <f>T598+T599</f>
        <v>-6.3</v>
      </c>
      <c r="U597" s="34">
        <f t="shared" ref="U597:U603" si="409">R597+S597+T597</f>
        <v>1994.5</v>
      </c>
      <c r="V597" s="14">
        <f>V598+V599</f>
        <v>0</v>
      </c>
      <c r="W597" s="14">
        <f>W598+W599</f>
        <v>-80.100000000000009</v>
      </c>
      <c r="X597" s="34">
        <f t="shared" ref="X597:X603" si="410">U597+V597+W597</f>
        <v>1914.4</v>
      </c>
      <c r="Y597" s="144" t="s">
        <v>516</v>
      </c>
    </row>
    <row r="598" spans="1:27" ht="30" customHeight="1">
      <c r="A598" s="8" t="s">
        <v>487</v>
      </c>
      <c r="B598" s="3">
        <v>909</v>
      </c>
      <c r="C598" s="3" t="s">
        <v>44</v>
      </c>
      <c r="D598" s="3" t="s">
        <v>74</v>
      </c>
      <c r="E598" s="3" t="s">
        <v>486</v>
      </c>
      <c r="F598" s="14">
        <v>2010.1</v>
      </c>
      <c r="G598" s="14"/>
      <c r="H598" s="14"/>
      <c r="I598" s="34">
        <f t="shared" si="381"/>
        <v>2010.1</v>
      </c>
      <c r="J598" s="14">
        <v>-50</v>
      </c>
      <c r="K598" s="14"/>
      <c r="L598" s="34">
        <f t="shared" si="402"/>
        <v>1960.1</v>
      </c>
      <c r="M598" s="14"/>
      <c r="N598" s="14"/>
      <c r="O598" s="34">
        <f t="shared" si="407"/>
        <v>1960.1</v>
      </c>
      <c r="P598" s="14">
        <v>0</v>
      </c>
      <c r="Q598" s="14">
        <v>0</v>
      </c>
      <c r="R598" s="34">
        <f t="shared" si="408"/>
        <v>1960.1</v>
      </c>
      <c r="S598" s="14"/>
      <c r="T598" s="14">
        <v>-3.5</v>
      </c>
      <c r="U598" s="34">
        <f t="shared" si="409"/>
        <v>1956.6</v>
      </c>
      <c r="V598" s="14"/>
      <c r="W598" s="14">
        <v>-78.7</v>
      </c>
      <c r="X598" s="34">
        <f t="shared" si="410"/>
        <v>1877.8999999999999</v>
      </c>
      <c r="Y598" s="145"/>
    </row>
    <row r="599" spans="1:27" ht="30" customHeight="1">
      <c r="A599" s="8" t="s">
        <v>485</v>
      </c>
      <c r="B599" s="3">
        <v>909</v>
      </c>
      <c r="C599" s="3" t="s">
        <v>44</v>
      </c>
      <c r="D599" s="3" t="s">
        <v>74</v>
      </c>
      <c r="E599" s="3" t="s">
        <v>484</v>
      </c>
      <c r="F599" s="14">
        <v>82.4</v>
      </c>
      <c r="G599" s="14"/>
      <c r="H599" s="14"/>
      <c r="I599" s="34">
        <f t="shared" si="381"/>
        <v>82.4</v>
      </c>
      <c r="J599" s="14"/>
      <c r="K599" s="14"/>
      <c r="L599" s="34">
        <f t="shared" si="402"/>
        <v>82.4</v>
      </c>
      <c r="M599" s="14"/>
      <c r="N599" s="14">
        <v>-7.8</v>
      </c>
      <c r="O599" s="34">
        <f t="shared" si="407"/>
        <v>74.600000000000009</v>
      </c>
      <c r="P599" s="14">
        <v>0</v>
      </c>
      <c r="Q599" s="14">
        <v>-33.9</v>
      </c>
      <c r="R599" s="34">
        <f t="shared" si="408"/>
        <v>40.70000000000001</v>
      </c>
      <c r="S599" s="14"/>
      <c r="T599" s="14">
        <v>-2.8</v>
      </c>
      <c r="U599" s="34">
        <f t="shared" si="409"/>
        <v>37.900000000000013</v>
      </c>
      <c r="V599" s="14"/>
      <c r="W599" s="14">
        <v>-1.4</v>
      </c>
      <c r="X599" s="34">
        <f t="shared" si="410"/>
        <v>36.500000000000014</v>
      </c>
      <c r="Y599" s="145"/>
    </row>
    <row r="600" spans="1:27" ht="30" customHeight="1">
      <c r="A600" s="9" t="s">
        <v>481</v>
      </c>
      <c r="B600" s="3">
        <v>909</v>
      </c>
      <c r="C600" s="3" t="s">
        <v>44</v>
      </c>
      <c r="D600" s="3" t="s">
        <v>74</v>
      </c>
      <c r="E600" s="3" t="s">
        <v>480</v>
      </c>
      <c r="F600" s="14">
        <v>81.599999999999994</v>
      </c>
      <c r="G600" s="14">
        <v>40</v>
      </c>
      <c r="H600" s="14"/>
      <c r="I600" s="34">
        <f t="shared" si="381"/>
        <v>121.6</v>
      </c>
      <c r="J600" s="14"/>
      <c r="K600" s="14"/>
      <c r="L600" s="34">
        <f t="shared" si="402"/>
        <v>121.6</v>
      </c>
      <c r="M600" s="14"/>
      <c r="N600" s="14">
        <v>7.8</v>
      </c>
      <c r="O600" s="34">
        <f t="shared" si="407"/>
        <v>129.4</v>
      </c>
      <c r="P600" s="14">
        <v>0</v>
      </c>
      <c r="Q600" s="14">
        <v>1.8</v>
      </c>
      <c r="R600" s="34">
        <f t="shared" si="408"/>
        <v>131.20000000000002</v>
      </c>
      <c r="S600" s="14"/>
      <c r="T600" s="14">
        <v>22.5</v>
      </c>
      <c r="U600" s="34">
        <f t="shared" si="409"/>
        <v>153.70000000000002</v>
      </c>
      <c r="V600" s="14"/>
      <c r="W600" s="14">
        <v>-18.5</v>
      </c>
      <c r="X600" s="34">
        <f t="shared" si="410"/>
        <v>135.20000000000002</v>
      </c>
      <c r="Y600" s="145"/>
    </row>
    <row r="601" spans="1:27" ht="30" customHeight="1">
      <c r="A601" s="8" t="s">
        <v>479</v>
      </c>
      <c r="B601" s="3">
        <v>909</v>
      </c>
      <c r="C601" s="3" t="s">
        <v>44</v>
      </c>
      <c r="D601" s="3" t="s">
        <v>74</v>
      </c>
      <c r="E601" s="3" t="s">
        <v>476</v>
      </c>
      <c r="F601" s="14">
        <v>580.29999999999995</v>
      </c>
      <c r="G601" s="14">
        <v>-40.5</v>
      </c>
      <c r="H601" s="14"/>
      <c r="I601" s="34">
        <f t="shared" si="381"/>
        <v>539.79999999999995</v>
      </c>
      <c r="J601" s="14">
        <v>49.5</v>
      </c>
      <c r="K601" s="14"/>
      <c r="L601" s="34">
        <f t="shared" si="402"/>
        <v>589.29999999999995</v>
      </c>
      <c r="M601" s="14"/>
      <c r="N601" s="14"/>
      <c r="O601" s="34">
        <f t="shared" si="407"/>
        <v>589.29999999999995</v>
      </c>
      <c r="P601" s="14">
        <v>0</v>
      </c>
      <c r="Q601" s="14">
        <f>-1.8-100</f>
        <v>-101.8</v>
      </c>
      <c r="R601" s="34">
        <f t="shared" si="408"/>
        <v>487.49999999999994</v>
      </c>
      <c r="S601" s="14"/>
      <c r="T601" s="14">
        <f>-19.7+150</f>
        <v>130.30000000000001</v>
      </c>
      <c r="U601" s="34">
        <f t="shared" si="409"/>
        <v>617.79999999999995</v>
      </c>
      <c r="V601" s="14"/>
      <c r="W601" s="14">
        <v>31.6</v>
      </c>
      <c r="X601" s="34">
        <f t="shared" si="410"/>
        <v>649.4</v>
      </c>
      <c r="Y601" s="145"/>
    </row>
    <row r="602" spans="1:27" ht="15.75" customHeight="1">
      <c r="A602" s="8"/>
      <c r="B602" s="3">
        <v>909</v>
      </c>
      <c r="C602" s="3" t="s">
        <v>44</v>
      </c>
      <c r="D602" s="3" t="s">
        <v>74</v>
      </c>
      <c r="E602" s="3" t="s">
        <v>261</v>
      </c>
      <c r="F602" s="14"/>
      <c r="G602" s="14"/>
      <c r="H602" s="14"/>
      <c r="I602" s="34"/>
      <c r="J602" s="14"/>
      <c r="K602" s="14"/>
      <c r="L602" s="34"/>
      <c r="M602" s="14"/>
      <c r="N602" s="14"/>
      <c r="O602" s="34"/>
      <c r="P602" s="14"/>
      <c r="Q602" s="14"/>
      <c r="R602" s="34"/>
      <c r="S602" s="14"/>
      <c r="T602" s="14"/>
      <c r="U602" s="34">
        <v>0</v>
      </c>
      <c r="V602" s="14"/>
      <c r="W602" s="14">
        <v>67</v>
      </c>
      <c r="X602" s="34">
        <f t="shared" si="410"/>
        <v>67</v>
      </c>
      <c r="Y602" s="145"/>
    </row>
    <row r="603" spans="1:27" ht="15.75" customHeight="1">
      <c r="A603" s="8" t="s">
        <v>505</v>
      </c>
      <c r="B603" s="3">
        <v>909</v>
      </c>
      <c r="C603" s="3" t="s">
        <v>44</v>
      </c>
      <c r="D603" s="3" t="s">
        <v>74</v>
      </c>
      <c r="E603" s="3" t="s">
        <v>504</v>
      </c>
      <c r="F603" s="14">
        <v>0</v>
      </c>
      <c r="G603" s="14">
        <v>0.5</v>
      </c>
      <c r="H603" s="14"/>
      <c r="I603" s="34">
        <f t="shared" si="381"/>
        <v>0.5</v>
      </c>
      <c r="J603" s="14">
        <v>0.5</v>
      </c>
      <c r="K603" s="14"/>
      <c r="L603" s="34">
        <f t="shared" si="402"/>
        <v>1</v>
      </c>
      <c r="M603" s="14"/>
      <c r="N603" s="14"/>
      <c r="O603" s="34">
        <f t="shared" si="407"/>
        <v>1</v>
      </c>
      <c r="P603" s="14">
        <v>0</v>
      </c>
      <c r="Q603" s="14">
        <v>0</v>
      </c>
      <c r="R603" s="34">
        <f t="shared" si="408"/>
        <v>1</v>
      </c>
      <c r="S603" s="14"/>
      <c r="T603" s="14"/>
      <c r="U603" s="34">
        <f t="shared" si="409"/>
        <v>1</v>
      </c>
      <c r="V603" s="14"/>
      <c r="W603" s="14"/>
      <c r="X603" s="34">
        <f t="shared" si="410"/>
        <v>1</v>
      </c>
      <c r="Y603" s="146"/>
    </row>
    <row r="604" spans="1:27" ht="15.75" customHeight="1">
      <c r="A604" s="73" t="s">
        <v>73</v>
      </c>
      <c r="B604" s="74">
        <v>910</v>
      </c>
      <c r="C604" s="77"/>
      <c r="D604" s="77"/>
      <c r="E604" s="77"/>
      <c r="F604" s="75">
        <f>F605+F610+F617+F668</f>
        <v>10594.6</v>
      </c>
      <c r="G604" s="75">
        <f>G605+G610+G617+G668</f>
        <v>270.2</v>
      </c>
      <c r="H604" s="75">
        <f>H605+H610+H617+H668</f>
        <v>0</v>
      </c>
      <c r="I604" s="76">
        <f t="shared" si="381"/>
        <v>10864.800000000001</v>
      </c>
      <c r="J604" s="75">
        <f>J605+J610+J617+J668</f>
        <v>0</v>
      </c>
      <c r="K604" s="75">
        <f>K605+K610+K617+K668</f>
        <v>0</v>
      </c>
      <c r="L604" s="76">
        <f t="shared" si="402"/>
        <v>10864.800000000001</v>
      </c>
      <c r="M604" s="75">
        <f t="shared" ref="M604:R604" si="411">M605+M610+M617+M668</f>
        <v>100</v>
      </c>
      <c r="N604" s="75">
        <f t="shared" si="411"/>
        <v>268.8</v>
      </c>
      <c r="O604" s="76">
        <f t="shared" si="411"/>
        <v>11233.600000000002</v>
      </c>
      <c r="P604" s="76">
        <f t="shared" si="411"/>
        <v>-435.1</v>
      </c>
      <c r="Q604" s="76">
        <f t="shared" si="411"/>
        <v>-18.999999999999986</v>
      </c>
      <c r="R604" s="76">
        <f t="shared" si="411"/>
        <v>10779.500000000002</v>
      </c>
      <c r="S604" s="76">
        <f t="shared" ref="S604:X604" si="412">S605+S610+S617+S668</f>
        <v>173.7</v>
      </c>
      <c r="T604" s="76">
        <f t="shared" si="412"/>
        <v>3.5</v>
      </c>
      <c r="U604" s="76">
        <f t="shared" si="412"/>
        <v>10956.7</v>
      </c>
      <c r="V604" s="76">
        <f t="shared" si="412"/>
        <v>0</v>
      </c>
      <c r="W604" s="76">
        <f t="shared" si="412"/>
        <v>0</v>
      </c>
      <c r="X604" s="76">
        <f t="shared" si="412"/>
        <v>10956.7</v>
      </c>
      <c r="Y604" s="80"/>
      <c r="AA604" s="79"/>
    </row>
    <row r="605" spans="1:27" ht="15.75" customHeight="1">
      <c r="A605" s="96" t="s">
        <v>72</v>
      </c>
      <c r="B605" s="97" t="s">
        <v>38</v>
      </c>
      <c r="C605" s="97" t="s">
        <v>71</v>
      </c>
      <c r="D605" s="106"/>
      <c r="E605" s="106"/>
      <c r="F605" s="98">
        <f t="shared" ref="F605:V608" si="413">F606</f>
        <v>0</v>
      </c>
      <c r="G605" s="98">
        <f t="shared" si="413"/>
        <v>200.2</v>
      </c>
      <c r="H605" s="98">
        <f t="shared" si="413"/>
        <v>0</v>
      </c>
      <c r="I605" s="99">
        <f t="shared" si="381"/>
        <v>200.2</v>
      </c>
      <c r="J605" s="98">
        <f t="shared" si="413"/>
        <v>0</v>
      </c>
      <c r="K605" s="98">
        <f t="shared" si="413"/>
        <v>0</v>
      </c>
      <c r="L605" s="99">
        <f t="shared" si="402"/>
        <v>200.2</v>
      </c>
      <c r="M605" s="98">
        <f t="shared" si="413"/>
        <v>0</v>
      </c>
      <c r="N605" s="98">
        <f t="shared" si="413"/>
        <v>0</v>
      </c>
      <c r="O605" s="99">
        <f>O606</f>
        <v>200.2</v>
      </c>
      <c r="P605" s="99">
        <f t="shared" ref="P605:X608" si="414">P606</f>
        <v>0</v>
      </c>
      <c r="Q605" s="99">
        <f t="shared" si="414"/>
        <v>0</v>
      </c>
      <c r="R605" s="99">
        <f t="shared" si="414"/>
        <v>200.2</v>
      </c>
      <c r="S605" s="99">
        <f t="shared" si="414"/>
        <v>0</v>
      </c>
      <c r="T605" s="99">
        <f t="shared" si="414"/>
        <v>0</v>
      </c>
      <c r="U605" s="99">
        <f t="shared" si="414"/>
        <v>200.2</v>
      </c>
      <c r="V605" s="99">
        <f t="shared" si="414"/>
        <v>0</v>
      </c>
      <c r="W605" s="99">
        <f t="shared" si="414"/>
        <v>0</v>
      </c>
      <c r="X605" s="99">
        <f t="shared" si="414"/>
        <v>200.2</v>
      </c>
      <c r="Y605" s="124"/>
    </row>
    <row r="606" spans="1:27" ht="15.75" customHeight="1">
      <c r="A606" s="13" t="s">
        <v>70</v>
      </c>
      <c r="B606" s="7" t="s">
        <v>38</v>
      </c>
      <c r="C606" s="7" t="s">
        <v>68</v>
      </c>
      <c r="D606" s="7"/>
      <c r="E606" s="7"/>
      <c r="F606" s="14">
        <f t="shared" si="413"/>
        <v>0</v>
      </c>
      <c r="G606" s="14">
        <f t="shared" si="413"/>
        <v>200.2</v>
      </c>
      <c r="H606" s="14">
        <f t="shared" si="413"/>
        <v>0</v>
      </c>
      <c r="I606" s="34">
        <f t="shared" si="381"/>
        <v>200.2</v>
      </c>
      <c r="J606" s="14">
        <f t="shared" si="413"/>
        <v>0</v>
      </c>
      <c r="K606" s="14">
        <f t="shared" si="413"/>
        <v>0</v>
      </c>
      <c r="L606" s="34">
        <f t="shared" si="402"/>
        <v>200.2</v>
      </c>
      <c r="M606" s="14">
        <f t="shared" si="413"/>
        <v>0</v>
      </c>
      <c r="N606" s="14">
        <f t="shared" si="413"/>
        <v>0</v>
      </c>
      <c r="O606" s="34">
        <f>O607</f>
        <v>200.2</v>
      </c>
      <c r="P606" s="34">
        <f t="shared" si="414"/>
        <v>0</v>
      </c>
      <c r="Q606" s="34">
        <f t="shared" si="414"/>
        <v>0</v>
      </c>
      <c r="R606" s="34">
        <f t="shared" si="414"/>
        <v>200.2</v>
      </c>
      <c r="S606" s="34">
        <f t="shared" si="414"/>
        <v>0</v>
      </c>
      <c r="T606" s="34">
        <f t="shared" si="414"/>
        <v>0</v>
      </c>
      <c r="U606" s="34">
        <f t="shared" si="414"/>
        <v>200.2</v>
      </c>
      <c r="V606" s="34">
        <f t="shared" si="414"/>
        <v>0</v>
      </c>
      <c r="W606" s="34">
        <f t="shared" si="414"/>
        <v>0</v>
      </c>
      <c r="X606" s="34">
        <f t="shared" si="414"/>
        <v>200.2</v>
      </c>
      <c r="Y606" s="71"/>
    </row>
    <row r="607" spans="1:27" ht="15.75" customHeight="1">
      <c r="A607" s="13" t="s">
        <v>502</v>
      </c>
      <c r="B607" s="7" t="s">
        <v>38</v>
      </c>
      <c r="C607" s="7" t="s">
        <v>68</v>
      </c>
      <c r="D607" s="7" t="s">
        <v>501</v>
      </c>
      <c r="E607" s="7"/>
      <c r="F607" s="14">
        <f t="shared" si="413"/>
        <v>0</v>
      </c>
      <c r="G607" s="14">
        <f t="shared" si="413"/>
        <v>200.2</v>
      </c>
      <c r="H607" s="14">
        <f t="shared" si="413"/>
        <v>0</v>
      </c>
      <c r="I607" s="34">
        <f t="shared" si="381"/>
        <v>200.2</v>
      </c>
      <c r="J607" s="14">
        <f t="shared" si="413"/>
        <v>0</v>
      </c>
      <c r="K607" s="14">
        <f t="shared" si="413"/>
        <v>0</v>
      </c>
      <c r="L607" s="34">
        <f t="shared" si="402"/>
        <v>200.2</v>
      </c>
      <c r="M607" s="14">
        <f t="shared" si="413"/>
        <v>0</v>
      </c>
      <c r="N607" s="14">
        <f t="shared" si="413"/>
        <v>0</v>
      </c>
      <c r="O607" s="34">
        <f>O608</f>
        <v>200.2</v>
      </c>
      <c r="P607" s="34">
        <f t="shared" si="414"/>
        <v>0</v>
      </c>
      <c r="Q607" s="34">
        <f t="shared" si="414"/>
        <v>0</v>
      </c>
      <c r="R607" s="34">
        <f t="shared" si="414"/>
        <v>200.2</v>
      </c>
      <c r="S607" s="34">
        <f t="shared" si="414"/>
        <v>0</v>
      </c>
      <c r="T607" s="34">
        <f t="shared" si="414"/>
        <v>0</v>
      </c>
      <c r="U607" s="34">
        <f t="shared" si="414"/>
        <v>200.2</v>
      </c>
      <c r="V607" s="34">
        <f t="shared" si="414"/>
        <v>0</v>
      </c>
      <c r="W607" s="34">
        <f t="shared" si="414"/>
        <v>0</v>
      </c>
      <c r="X607" s="34">
        <f t="shared" si="414"/>
        <v>200.2</v>
      </c>
      <c r="Y607" s="71"/>
    </row>
    <row r="608" spans="1:27" ht="45" customHeight="1">
      <c r="A608" s="13" t="s">
        <v>69</v>
      </c>
      <c r="B608" s="7" t="s">
        <v>38</v>
      </c>
      <c r="C608" s="7" t="s">
        <v>68</v>
      </c>
      <c r="D608" s="7" t="s">
        <v>67</v>
      </c>
      <c r="E608" s="7"/>
      <c r="F608" s="14">
        <f t="shared" si="413"/>
        <v>0</v>
      </c>
      <c r="G608" s="14">
        <f t="shared" si="413"/>
        <v>200.2</v>
      </c>
      <c r="H608" s="14">
        <f t="shared" si="413"/>
        <v>0</v>
      </c>
      <c r="I608" s="34">
        <f t="shared" si="381"/>
        <v>200.2</v>
      </c>
      <c r="J608" s="14">
        <f t="shared" si="413"/>
        <v>0</v>
      </c>
      <c r="K608" s="14">
        <f t="shared" si="413"/>
        <v>0</v>
      </c>
      <c r="L608" s="34">
        <f t="shared" si="402"/>
        <v>200.2</v>
      </c>
      <c r="M608" s="14">
        <f t="shared" si="413"/>
        <v>0</v>
      </c>
      <c r="N608" s="14">
        <f t="shared" si="413"/>
        <v>0</v>
      </c>
      <c r="O608" s="14">
        <f t="shared" si="413"/>
        <v>200.2</v>
      </c>
      <c r="P608" s="14">
        <f t="shared" si="413"/>
        <v>0</v>
      </c>
      <c r="Q608" s="14">
        <f t="shared" si="413"/>
        <v>0</v>
      </c>
      <c r="R608" s="14">
        <f t="shared" si="413"/>
        <v>200.2</v>
      </c>
      <c r="S608" s="14">
        <f t="shared" si="413"/>
        <v>0</v>
      </c>
      <c r="T608" s="14">
        <f t="shared" si="413"/>
        <v>0</v>
      </c>
      <c r="U608" s="14">
        <f t="shared" si="413"/>
        <v>200.2</v>
      </c>
      <c r="V608" s="14">
        <f t="shared" si="413"/>
        <v>0</v>
      </c>
      <c r="W608" s="14">
        <f t="shared" si="414"/>
        <v>0</v>
      </c>
      <c r="X608" s="14">
        <f t="shared" si="414"/>
        <v>200.2</v>
      </c>
      <c r="Y608" s="71"/>
    </row>
    <row r="609" spans="1:25" ht="30" customHeight="1">
      <c r="A609" s="13" t="s">
        <v>479</v>
      </c>
      <c r="B609" s="7" t="s">
        <v>38</v>
      </c>
      <c r="C609" s="7" t="s">
        <v>68</v>
      </c>
      <c r="D609" s="7" t="s">
        <v>67</v>
      </c>
      <c r="E609" s="7" t="s">
        <v>476</v>
      </c>
      <c r="F609" s="14">
        <v>0</v>
      </c>
      <c r="G609" s="14">
        <v>200.2</v>
      </c>
      <c r="H609" s="14"/>
      <c r="I609" s="34">
        <f t="shared" si="381"/>
        <v>200.2</v>
      </c>
      <c r="J609" s="14"/>
      <c r="K609" s="14"/>
      <c r="L609" s="34">
        <f t="shared" si="402"/>
        <v>200.2</v>
      </c>
      <c r="M609" s="14"/>
      <c r="N609" s="14"/>
      <c r="O609" s="34">
        <f>L609+M609+N609</f>
        <v>200.2</v>
      </c>
      <c r="P609" s="14">
        <v>0</v>
      </c>
      <c r="Q609" s="14">
        <v>0</v>
      </c>
      <c r="R609" s="34">
        <f>O609+P609+Q609</f>
        <v>200.2</v>
      </c>
      <c r="S609" s="14"/>
      <c r="T609" s="14"/>
      <c r="U609" s="34">
        <f>R609+S609+T609</f>
        <v>200.2</v>
      </c>
      <c r="V609" s="14"/>
      <c r="W609" s="14"/>
      <c r="X609" s="34">
        <f>U609+V609+W609</f>
        <v>200.2</v>
      </c>
      <c r="Y609" s="51"/>
    </row>
    <row r="610" spans="1:25" ht="15.75" customHeight="1">
      <c r="A610" s="96" t="s">
        <v>66</v>
      </c>
      <c r="B610" s="97" t="s">
        <v>38</v>
      </c>
      <c r="C610" s="97" t="s">
        <v>65</v>
      </c>
      <c r="D610" s="97"/>
      <c r="E610" s="97"/>
      <c r="F610" s="98">
        <f t="shared" ref="F610:N612" si="415">F611</f>
        <v>80</v>
      </c>
      <c r="G610" s="98">
        <f t="shared" si="415"/>
        <v>0</v>
      </c>
      <c r="H610" s="98">
        <f t="shared" si="415"/>
        <v>0</v>
      </c>
      <c r="I610" s="99">
        <f t="shared" si="381"/>
        <v>80</v>
      </c>
      <c r="J610" s="98">
        <f t="shared" si="415"/>
        <v>0</v>
      </c>
      <c r="K610" s="98">
        <f t="shared" si="415"/>
        <v>0</v>
      </c>
      <c r="L610" s="99">
        <f t="shared" si="402"/>
        <v>80</v>
      </c>
      <c r="M610" s="98">
        <f t="shared" si="415"/>
        <v>0</v>
      </c>
      <c r="N610" s="98">
        <f t="shared" si="415"/>
        <v>0</v>
      </c>
      <c r="O610" s="99">
        <f>O611</f>
        <v>80</v>
      </c>
      <c r="P610" s="99">
        <f t="shared" ref="P610:X612" si="416">P611</f>
        <v>0</v>
      </c>
      <c r="Q610" s="99">
        <f t="shared" si="416"/>
        <v>0</v>
      </c>
      <c r="R610" s="99">
        <f t="shared" si="416"/>
        <v>80</v>
      </c>
      <c r="S610" s="99">
        <f t="shared" si="416"/>
        <v>0</v>
      </c>
      <c r="T610" s="99">
        <f t="shared" si="416"/>
        <v>0</v>
      </c>
      <c r="U610" s="99">
        <f t="shared" si="416"/>
        <v>80</v>
      </c>
      <c r="V610" s="99">
        <f t="shared" si="416"/>
        <v>0</v>
      </c>
      <c r="W610" s="99">
        <f t="shared" si="416"/>
        <v>0</v>
      </c>
      <c r="X610" s="99">
        <f t="shared" si="416"/>
        <v>80</v>
      </c>
      <c r="Y610" s="124"/>
    </row>
    <row r="611" spans="1:25" ht="15.75" customHeight="1">
      <c r="A611" s="9" t="s">
        <v>64</v>
      </c>
      <c r="B611" s="7" t="s">
        <v>38</v>
      </c>
      <c r="C611" s="7" t="s">
        <v>62</v>
      </c>
      <c r="D611" s="7"/>
      <c r="E611" s="7"/>
      <c r="F611" s="14">
        <f t="shared" si="415"/>
        <v>80</v>
      </c>
      <c r="G611" s="14">
        <f t="shared" si="415"/>
        <v>0</v>
      </c>
      <c r="H611" s="14">
        <f t="shared" si="415"/>
        <v>0</v>
      </c>
      <c r="I611" s="34">
        <f t="shared" si="381"/>
        <v>80</v>
      </c>
      <c r="J611" s="14">
        <f t="shared" si="415"/>
        <v>0</v>
      </c>
      <c r="K611" s="14">
        <f t="shared" si="415"/>
        <v>0</v>
      </c>
      <c r="L611" s="34">
        <f t="shared" si="402"/>
        <v>80</v>
      </c>
      <c r="M611" s="14">
        <f t="shared" si="415"/>
        <v>0</v>
      </c>
      <c r="N611" s="14">
        <f t="shared" si="415"/>
        <v>0</v>
      </c>
      <c r="O611" s="34">
        <f>O612</f>
        <v>80</v>
      </c>
      <c r="P611" s="34">
        <f t="shared" si="416"/>
        <v>0</v>
      </c>
      <c r="Q611" s="34">
        <f t="shared" si="416"/>
        <v>0</v>
      </c>
      <c r="R611" s="34">
        <f t="shared" si="416"/>
        <v>80</v>
      </c>
      <c r="S611" s="34">
        <f t="shared" si="416"/>
        <v>0</v>
      </c>
      <c r="T611" s="34">
        <f t="shared" si="416"/>
        <v>0</v>
      </c>
      <c r="U611" s="34">
        <f t="shared" si="416"/>
        <v>80</v>
      </c>
      <c r="V611" s="34">
        <f t="shared" si="416"/>
        <v>0</v>
      </c>
      <c r="W611" s="34">
        <f t="shared" si="416"/>
        <v>0</v>
      </c>
      <c r="X611" s="34">
        <f t="shared" si="416"/>
        <v>80</v>
      </c>
      <c r="Y611" s="71"/>
    </row>
    <row r="612" spans="1:25" ht="15.75" customHeight="1">
      <c r="A612" s="9" t="s">
        <v>502</v>
      </c>
      <c r="B612" s="7" t="s">
        <v>38</v>
      </c>
      <c r="C612" s="7" t="s">
        <v>62</v>
      </c>
      <c r="D612" s="7" t="s">
        <v>501</v>
      </c>
      <c r="E612" s="7"/>
      <c r="F612" s="14">
        <f t="shared" si="415"/>
        <v>80</v>
      </c>
      <c r="G612" s="14">
        <f t="shared" si="415"/>
        <v>0</v>
      </c>
      <c r="H612" s="14">
        <f t="shared" si="415"/>
        <v>0</v>
      </c>
      <c r="I612" s="34">
        <f t="shared" si="381"/>
        <v>80</v>
      </c>
      <c r="J612" s="14">
        <f t="shared" si="415"/>
        <v>0</v>
      </c>
      <c r="K612" s="14">
        <f t="shared" si="415"/>
        <v>0</v>
      </c>
      <c r="L612" s="34">
        <f t="shared" si="402"/>
        <v>80</v>
      </c>
      <c r="M612" s="14">
        <f t="shared" si="415"/>
        <v>0</v>
      </c>
      <c r="N612" s="14">
        <f t="shared" si="415"/>
        <v>0</v>
      </c>
      <c r="O612" s="34">
        <f>O613</f>
        <v>80</v>
      </c>
      <c r="P612" s="34">
        <f t="shared" si="416"/>
        <v>0</v>
      </c>
      <c r="Q612" s="34">
        <f t="shared" si="416"/>
        <v>0</v>
      </c>
      <c r="R612" s="34">
        <f t="shared" si="416"/>
        <v>80</v>
      </c>
      <c r="S612" s="34">
        <f t="shared" si="416"/>
        <v>0</v>
      </c>
      <c r="T612" s="34">
        <f t="shared" si="416"/>
        <v>0</v>
      </c>
      <c r="U612" s="34">
        <f t="shared" si="416"/>
        <v>80</v>
      </c>
      <c r="V612" s="34">
        <f t="shared" si="416"/>
        <v>0</v>
      </c>
      <c r="W612" s="34">
        <f t="shared" si="416"/>
        <v>0</v>
      </c>
      <c r="X612" s="34">
        <f t="shared" si="416"/>
        <v>80</v>
      </c>
      <c r="Y612" s="71"/>
    </row>
    <row r="613" spans="1:25" ht="45" customHeight="1">
      <c r="A613" s="13" t="s">
        <v>63</v>
      </c>
      <c r="B613" s="7" t="s">
        <v>38</v>
      </c>
      <c r="C613" s="7" t="s">
        <v>62</v>
      </c>
      <c r="D613" s="7" t="s">
        <v>61</v>
      </c>
      <c r="E613" s="7"/>
      <c r="F613" s="12">
        <f>F614+F616</f>
        <v>80</v>
      </c>
      <c r="G613" s="12">
        <f>G614+G616</f>
        <v>0</v>
      </c>
      <c r="H613" s="12">
        <f>H614+H616</f>
        <v>0</v>
      </c>
      <c r="I613" s="37">
        <f t="shared" si="381"/>
        <v>80</v>
      </c>
      <c r="J613" s="12">
        <f>J614+J616</f>
        <v>0</v>
      </c>
      <c r="K613" s="12">
        <f>K614+K616</f>
        <v>0</v>
      </c>
      <c r="L613" s="37">
        <f t="shared" si="402"/>
        <v>80</v>
      </c>
      <c r="M613" s="12">
        <f t="shared" ref="M613:R613" si="417">M614+M616</f>
        <v>0</v>
      </c>
      <c r="N613" s="12">
        <f t="shared" si="417"/>
        <v>0</v>
      </c>
      <c r="O613" s="12">
        <f t="shared" si="417"/>
        <v>80</v>
      </c>
      <c r="P613" s="12">
        <f t="shared" si="417"/>
        <v>0</v>
      </c>
      <c r="Q613" s="12">
        <f t="shared" si="417"/>
        <v>0</v>
      </c>
      <c r="R613" s="12">
        <f t="shared" si="417"/>
        <v>80</v>
      </c>
      <c r="S613" s="12">
        <f t="shared" ref="S613:X613" si="418">S614+S616</f>
        <v>0</v>
      </c>
      <c r="T613" s="12">
        <f t="shared" si="418"/>
        <v>0</v>
      </c>
      <c r="U613" s="12">
        <f t="shared" si="418"/>
        <v>80</v>
      </c>
      <c r="V613" s="12">
        <f t="shared" si="418"/>
        <v>0</v>
      </c>
      <c r="W613" s="12">
        <f t="shared" si="418"/>
        <v>0</v>
      </c>
      <c r="X613" s="12">
        <f t="shared" si="418"/>
        <v>80</v>
      </c>
      <c r="Y613" s="71"/>
    </row>
    <row r="614" spans="1:25">
      <c r="A614" s="8" t="s">
        <v>489</v>
      </c>
      <c r="B614" s="7" t="s">
        <v>38</v>
      </c>
      <c r="C614" s="7" t="s">
        <v>62</v>
      </c>
      <c r="D614" s="7" t="s">
        <v>61</v>
      </c>
      <c r="E614" s="7" t="s">
        <v>488</v>
      </c>
      <c r="F614" s="12">
        <f>F615</f>
        <v>0</v>
      </c>
      <c r="G614" s="12">
        <f>G615</f>
        <v>3.1</v>
      </c>
      <c r="H614" s="12">
        <f>H615</f>
        <v>0</v>
      </c>
      <c r="I614" s="37">
        <f t="shared" si="381"/>
        <v>3.1</v>
      </c>
      <c r="J614" s="12">
        <f>J615</f>
        <v>0</v>
      </c>
      <c r="K614" s="12">
        <f>K615</f>
        <v>0</v>
      </c>
      <c r="L614" s="37">
        <f t="shared" si="402"/>
        <v>3.1</v>
      </c>
      <c r="M614" s="12">
        <f>M615</f>
        <v>0</v>
      </c>
      <c r="N614" s="12">
        <f>N615</f>
        <v>0</v>
      </c>
      <c r="O614" s="37">
        <f>L614+M614+N614</f>
        <v>3.1</v>
      </c>
      <c r="P614" s="12">
        <f>P615</f>
        <v>0</v>
      </c>
      <c r="Q614" s="12">
        <f>Q615</f>
        <v>0</v>
      </c>
      <c r="R614" s="37">
        <f>O614+P614+Q614</f>
        <v>3.1</v>
      </c>
      <c r="S614" s="12">
        <f>S615</f>
        <v>0</v>
      </c>
      <c r="T614" s="12">
        <f>T615</f>
        <v>21.9</v>
      </c>
      <c r="U614" s="37">
        <f>R614+S614+T614</f>
        <v>25</v>
      </c>
      <c r="V614" s="12">
        <f>V615</f>
        <v>0</v>
      </c>
      <c r="W614" s="12">
        <f>W615</f>
        <v>-25</v>
      </c>
      <c r="X614" s="37">
        <f>U614+V614+W614</f>
        <v>0</v>
      </c>
      <c r="Y614" s="144" t="s">
        <v>517</v>
      </c>
    </row>
    <row r="615" spans="1:25" ht="30">
      <c r="A615" s="8" t="s">
        <v>485</v>
      </c>
      <c r="B615" s="7" t="s">
        <v>38</v>
      </c>
      <c r="C615" s="7" t="s">
        <v>62</v>
      </c>
      <c r="D615" s="7" t="s">
        <v>61</v>
      </c>
      <c r="E615" s="7" t="s">
        <v>484</v>
      </c>
      <c r="F615" s="12">
        <v>0</v>
      </c>
      <c r="G615" s="12">
        <v>3.1</v>
      </c>
      <c r="H615" s="12"/>
      <c r="I615" s="37">
        <f t="shared" si="381"/>
        <v>3.1</v>
      </c>
      <c r="J615" s="12"/>
      <c r="K615" s="12"/>
      <c r="L615" s="37">
        <f t="shared" si="402"/>
        <v>3.1</v>
      </c>
      <c r="M615" s="12"/>
      <c r="N615" s="12"/>
      <c r="O615" s="37">
        <f>L615+M615+N615</f>
        <v>3.1</v>
      </c>
      <c r="P615" s="12">
        <v>0</v>
      </c>
      <c r="Q615" s="12">
        <v>0</v>
      </c>
      <c r="R615" s="37">
        <f>O615+P615+Q615</f>
        <v>3.1</v>
      </c>
      <c r="S615" s="12"/>
      <c r="T615" s="12">
        <v>21.9</v>
      </c>
      <c r="U615" s="37">
        <f>R615+S615+T615</f>
        <v>25</v>
      </c>
      <c r="V615" s="12"/>
      <c r="W615" s="12">
        <v>-25</v>
      </c>
      <c r="X615" s="37">
        <f>U615+V615+W615</f>
        <v>0</v>
      </c>
      <c r="Y615" s="145"/>
    </row>
    <row r="616" spans="1:25" ht="30">
      <c r="A616" s="13" t="s">
        <v>479</v>
      </c>
      <c r="B616" s="7">
        <v>910</v>
      </c>
      <c r="C616" s="7" t="s">
        <v>62</v>
      </c>
      <c r="D616" s="7" t="s">
        <v>61</v>
      </c>
      <c r="E616" s="7" t="s">
        <v>476</v>
      </c>
      <c r="F616" s="12">
        <v>80</v>
      </c>
      <c r="G616" s="12">
        <v>-3.1</v>
      </c>
      <c r="H616" s="12"/>
      <c r="I616" s="37">
        <f t="shared" si="381"/>
        <v>76.900000000000006</v>
      </c>
      <c r="J616" s="12"/>
      <c r="K616" s="12"/>
      <c r="L616" s="37">
        <f t="shared" si="402"/>
        <v>76.900000000000006</v>
      </c>
      <c r="M616" s="12"/>
      <c r="N616" s="12"/>
      <c r="O616" s="37">
        <f>L616+M616+N616</f>
        <v>76.900000000000006</v>
      </c>
      <c r="P616" s="12">
        <v>0</v>
      </c>
      <c r="Q616" s="12">
        <v>0</v>
      </c>
      <c r="R616" s="37">
        <f>O616+P616+Q616</f>
        <v>76.900000000000006</v>
      </c>
      <c r="S616" s="12"/>
      <c r="T616" s="12">
        <v>-21.9</v>
      </c>
      <c r="U616" s="37">
        <f>R616+S616+T616</f>
        <v>55.000000000000007</v>
      </c>
      <c r="V616" s="12"/>
      <c r="W616" s="12">
        <v>25</v>
      </c>
      <c r="X616" s="37">
        <f>U616+V616+W616</f>
        <v>80</v>
      </c>
      <c r="Y616" s="146"/>
    </row>
    <row r="617" spans="1:25" ht="15.75" customHeight="1">
      <c r="A617" s="96" t="s">
        <v>60</v>
      </c>
      <c r="B617" s="97">
        <v>910</v>
      </c>
      <c r="C617" s="97" t="s">
        <v>59</v>
      </c>
      <c r="D617" s="106"/>
      <c r="E617" s="106"/>
      <c r="F617" s="16">
        <f>F618+F650</f>
        <v>9028.1</v>
      </c>
      <c r="G617" s="16">
        <f>G618+G650</f>
        <v>70</v>
      </c>
      <c r="H617" s="16">
        <f>H618+H650</f>
        <v>0</v>
      </c>
      <c r="I617" s="35">
        <f t="shared" si="381"/>
        <v>9098.1</v>
      </c>
      <c r="J617" s="16">
        <f>J618+J650</f>
        <v>0</v>
      </c>
      <c r="K617" s="16">
        <f>K618+K650</f>
        <v>0</v>
      </c>
      <c r="L617" s="35">
        <f t="shared" si="402"/>
        <v>9098.1</v>
      </c>
      <c r="M617" s="16">
        <f t="shared" ref="M617:R617" si="419">M618+M650</f>
        <v>100</v>
      </c>
      <c r="N617" s="16">
        <f t="shared" si="419"/>
        <v>133.30000000000001</v>
      </c>
      <c r="O617" s="99">
        <f t="shared" si="419"/>
        <v>9331.4000000000015</v>
      </c>
      <c r="P617" s="99">
        <f t="shared" si="419"/>
        <v>-435.1</v>
      </c>
      <c r="Q617" s="99">
        <f t="shared" si="419"/>
        <v>52.600000000000009</v>
      </c>
      <c r="R617" s="99">
        <f t="shared" si="419"/>
        <v>8948.9000000000015</v>
      </c>
      <c r="S617" s="99">
        <f t="shared" ref="S617:X617" si="420">S618+S650</f>
        <v>173.7</v>
      </c>
      <c r="T617" s="99">
        <f t="shared" si="420"/>
        <v>3.5</v>
      </c>
      <c r="U617" s="99">
        <f t="shared" si="420"/>
        <v>9126.1</v>
      </c>
      <c r="V617" s="99">
        <f t="shared" si="420"/>
        <v>0</v>
      </c>
      <c r="W617" s="99">
        <f t="shared" si="420"/>
        <v>0</v>
      </c>
      <c r="X617" s="99">
        <f t="shared" si="420"/>
        <v>9126.1</v>
      </c>
      <c r="Y617" s="124"/>
    </row>
    <row r="618" spans="1:25" ht="15.75" customHeight="1">
      <c r="A618" s="9" t="s">
        <v>58</v>
      </c>
      <c r="B618" s="3">
        <v>910</v>
      </c>
      <c r="C618" s="3" t="s">
        <v>44</v>
      </c>
      <c r="D618" s="15"/>
      <c r="E618" s="15"/>
      <c r="F618" s="14">
        <f>F619+F642+F633</f>
        <v>7690</v>
      </c>
      <c r="G618" s="14">
        <f>G619+G642+G633</f>
        <v>70</v>
      </c>
      <c r="H618" s="14">
        <f>H619+H642+H633</f>
        <v>0</v>
      </c>
      <c r="I618" s="34">
        <f t="shared" si="381"/>
        <v>7760</v>
      </c>
      <c r="J618" s="14">
        <f>J619+J642+J633</f>
        <v>0</v>
      </c>
      <c r="K618" s="14">
        <f>K619+K642+K633</f>
        <v>0</v>
      </c>
      <c r="L618" s="34">
        <f t="shared" si="402"/>
        <v>7760</v>
      </c>
      <c r="M618" s="14">
        <f>M619+M642+M633</f>
        <v>0</v>
      </c>
      <c r="N618" s="14">
        <f>N619+N642+N633</f>
        <v>133.30000000000001</v>
      </c>
      <c r="O618" s="34">
        <f t="shared" ref="O618:U618" si="421">O619+O623+O633+O642</f>
        <v>7893.3000000000011</v>
      </c>
      <c r="P618" s="34">
        <f t="shared" si="421"/>
        <v>-448.1</v>
      </c>
      <c r="Q618" s="34">
        <f t="shared" si="421"/>
        <v>52.6</v>
      </c>
      <c r="R618" s="34">
        <f t="shared" si="421"/>
        <v>7497.8000000000011</v>
      </c>
      <c r="S618" s="34">
        <f t="shared" si="421"/>
        <v>173.7</v>
      </c>
      <c r="T618" s="34">
        <f t="shared" si="421"/>
        <v>3.5</v>
      </c>
      <c r="U618" s="34">
        <f t="shared" si="421"/>
        <v>7675</v>
      </c>
      <c r="V618" s="34">
        <f>V619+V623+V633+V642</f>
        <v>0</v>
      </c>
      <c r="W618" s="34">
        <f>W619+W623+W633+W642</f>
        <v>0</v>
      </c>
      <c r="X618" s="34">
        <f>X619+X623+X633+X642</f>
        <v>7675</v>
      </c>
      <c r="Y618" s="71"/>
    </row>
    <row r="619" spans="1:25" ht="15.75" customHeight="1">
      <c r="A619" s="9" t="s">
        <v>5</v>
      </c>
      <c r="B619" s="3">
        <v>910</v>
      </c>
      <c r="C619" s="3" t="s">
        <v>44</v>
      </c>
      <c r="D619" s="3" t="s">
        <v>138</v>
      </c>
      <c r="E619" s="3"/>
      <c r="F619" s="14">
        <f>F624</f>
        <v>2511.5</v>
      </c>
      <c r="G619" s="14">
        <f>G624</f>
        <v>0</v>
      </c>
      <c r="H619" s="14">
        <f>H624</f>
        <v>0</v>
      </c>
      <c r="I619" s="34">
        <f t="shared" si="381"/>
        <v>2511.5</v>
      </c>
      <c r="J619" s="14">
        <f>J624</f>
        <v>0</v>
      </c>
      <c r="K619" s="14">
        <f>K624</f>
        <v>0</v>
      </c>
      <c r="L619" s="34">
        <f t="shared" si="402"/>
        <v>2511.5</v>
      </c>
      <c r="M619" s="14">
        <f>M624</f>
        <v>0</v>
      </c>
      <c r="N619" s="14">
        <f>N624</f>
        <v>0</v>
      </c>
      <c r="O619" s="34">
        <f t="shared" ref="O619:X619" si="422">O620</f>
        <v>0</v>
      </c>
      <c r="P619" s="34">
        <f t="shared" si="422"/>
        <v>3.5</v>
      </c>
      <c r="Q619" s="34">
        <f t="shared" si="422"/>
        <v>0</v>
      </c>
      <c r="R619" s="34">
        <f t="shared" si="422"/>
        <v>3.5</v>
      </c>
      <c r="S619" s="34">
        <f t="shared" si="422"/>
        <v>0</v>
      </c>
      <c r="T619" s="34">
        <f t="shared" si="422"/>
        <v>0</v>
      </c>
      <c r="U619" s="34">
        <f t="shared" si="422"/>
        <v>3.5</v>
      </c>
      <c r="V619" s="34">
        <f t="shared" si="422"/>
        <v>0</v>
      </c>
      <c r="W619" s="34">
        <f t="shared" si="422"/>
        <v>0</v>
      </c>
      <c r="X619" s="34">
        <f t="shared" si="422"/>
        <v>3.5</v>
      </c>
      <c r="Y619" s="71"/>
    </row>
    <row r="620" spans="1:25" ht="60" customHeight="1">
      <c r="A620" s="31" t="s">
        <v>424</v>
      </c>
      <c r="B620" s="3" t="s">
        <v>38</v>
      </c>
      <c r="C620" s="3" t="s">
        <v>44</v>
      </c>
      <c r="D620" s="7" t="s">
        <v>425</v>
      </c>
      <c r="E620" s="3"/>
      <c r="F620" s="14"/>
      <c r="G620" s="14"/>
      <c r="H620" s="14"/>
      <c r="I620" s="34"/>
      <c r="J620" s="14"/>
      <c r="K620" s="14"/>
      <c r="L620" s="34"/>
      <c r="M620" s="14"/>
      <c r="N620" s="14"/>
      <c r="O620" s="14">
        <f t="shared" ref="O620:U620" si="423">O622</f>
        <v>0</v>
      </c>
      <c r="P620" s="14">
        <f t="shared" si="423"/>
        <v>3.5</v>
      </c>
      <c r="Q620" s="14">
        <f t="shared" si="423"/>
        <v>0</v>
      </c>
      <c r="R620" s="14">
        <f t="shared" si="423"/>
        <v>3.5</v>
      </c>
      <c r="S620" s="14">
        <f t="shared" si="423"/>
        <v>0</v>
      </c>
      <c r="T620" s="14">
        <f t="shared" si="423"/>
        <v>0</v>
      </c>
      <c r="U620" s="14">
        <f t="shared" si="423"/>
        <v>3.5</v>
      </c>
      <c r="V620" s="14">
        <f>V622</f>
        <v>0</v>
      </c>
      <c r="W620" s="14">
        <f>W622</f>
        <v>0</v>
      </c>
      <c r="X620" s="14">
        <f>X622</f>
        <v>3.5</v>
      </c>
      <c r="Y620" s="71"/>
    </row>
    <row r="621" spans="1:25" ht="15.75" customHeight="1">
      <c r="A621" s="8" t="s">
        <v>489</v>
      </c>
      <c r="B621" s="3" t="s">
        <v>38</v>
      </c>
      <c r="C621" s="3" t="s">
        <v>44</v>
      </c>
      <c r="D621" s="7" t="s">
        <v>425</v>
      </c>
      <c r="E621" s="3" t="s">
        <v>488</v>
      </c>
      <c r="F621" s="14"/>
      <c r="G621" s="14"/>
      <c r="H621" s="14"/>
      <c r="I621" s="34"/>
      <c r="J621" s="14"/>
      <c r="K621" s="14"/>
      <c r="L621" s="34"/>
      <c r="M621" s="14"/>
      <c r="N621" s="14"/>
      <c r="O621" s="34">
        <v>0</v>
      </c>
      <c r="P621" s="14">
        <f>P622</f>
        <v>3.5</v>
      </c>
      <c r="Q621" s="14">
        <f>Q622</f>
        <v>0</v>
      </c>
      <c r="R621" s="34">
        <f>O621+P621+Q621</f>
        <v>3.5</v>
      </c>
      <c r="S621" s="14">
        <f>S622</f>
        <v>0</v>
      </c>
      <c r="T621" s="14">
        <f>T622</f>
        <v>0</v>
      </c>
      <c r="U621" s="34">
        <f>R621+S621+T621</f>
        <v>3.5</v>
      </c>
      <c r="V621" s="14">
        <f>V622</f>
        <v>0</v>
      </c>
      <c r="W621" s="14">
        <f>W622</f>
        <v>0</v>
      </c>
      <c r="X621" s="34">
        <f>U621+V621+W621</f>
        <v>3.5</v>
      </c>
      <c r="Y621" s="71"/>
    </row>
    <row r="622" spans="1:25" ht="30" customHeight="1">
      <c r="A622" s="18" t="s">
        <v>487</v>
      </c>
      <c r="B622" s="3" t="s">
        <v>38</v>
      </c>
      <c r="C622" s="3" t="s">
        <v>44</v>
      </c>
      <c r="D622" s="7" t="s">
        <v>425</v>
      </c>
      <c r="E622" s="3" t="s">
        <v>486</v>
      </c>
      <c r="F622" s="14"/>
      <c r="G622" s="14"/>
      <c r="H622" s="14"/>
      <c r="I622" s="34"/>
      <c r="J622" s="14"/>
      <c r="K622" s="14"/>
      <c r="L622" s="34"/>
      <c r="M622" s="14"/>
      <c r="N622" s="14"/>
      <c r="O622" s="34">
        <v>0</v>
      </c>
      <c r="P622" s="14">
        <v>3.5</v>
      </c>
      <c r="Q622" s="14">
        <f>Q624</f>
        <v>0</v>
      </c>
      <c r="R622" s="37">
        <f>O622+P622+Q622</f>
        <v>3.5</v>
      </c>
      <c r="S622" s="14"/>
      <c r="T622" s="14"/>
      <c r="U622" s="37">
        <f>R622+S622+T622</f>
        <v>3.5</v>
      </c>
      <c r="V622" s="14"/>
      <c r="W622" s="14"/>
      <c r="X622" s="37">
        <f>U622+V622+W622</f>
        <v>3.5</v>
      </c>
      <c r="Y622" s="51"/>
    </row>
    <row r="623" spans="1:25" ht="15.75" customHeight="1">
      <c r="A623" s="18" t="s">
        <v>5</v>
      </c>
      <c r="B623" s="3" t="s">
        <v>38</v>
      </c>
      <c r="C623" s="3" t="s">
        <v>44</v>
      </c>
      <c r="D623" s="7" t="s">
        <v>4</v>
      </c>
      <c r="E623" s="3"/>
      <c r="F623" s="14"/>
      <c r="G623" s="14"/>
      <c r="H623" s="14"/>
      <c r="I623" s="34"/>
      <c r="J623" s="14"/>
      <c r="K623" s="14"/>
      <c r="L623" s="34"/>
      <c r="M623" s="14"/>
      <c r="N623" s="14"/>
      <c r="O623" s="34">
        <f>O624</f>
        <v>2511.5</v>
      </c>
      <c r="P623" s="34">
        <f t="shared" ref="P623:X624" si="424">P624</f>
        <v>-451.6</v>
      </c>
      <c r="Q623" s="34">
        <f t="shared" si="424"/>
        <v>0</v>
      </c>
      <c r="R623" s="34">
        <f t="shared" si="424"/>
        <v>2059.9</v>
      </c>
      <c r="S623" s="34">
        <f t="shared" si="424"/>
        <v>173.7</v>
      </c>
      <c r="T623" s="34">
        <f t="shared" si="424"/>
        <v>0</v>
      </c>
      <c r="U623" s="34">
        <f t="shared" si="424"/>
        <v>2233.6</v>
      </c>
      <c r="V623" s="34">
        <f t="shared" si="424"/>
        <v>0</v>
      </c>
      <c r="W623" s="34">
        <f t="shared" si="424"/>
        <v>0</v>
      </c>
      <c r="X623" s="34">
        <f t="shared" si="424"/>
        <v>2233.6</v>
      </c>
      <c r="Y623" s="51"/>
    </row>
    <row r="624" spans="1:25" ht="60" customHeight="1">
      <c r="A624" s="9" t="s">
        <v>57</v>
      </c>
      <c r="B624" s="3">
        <v>910</v>
      </c>
      <c r="C624" s="3" t="s">
        <v>44</v>
      </c>
      <c r="D624" s="3" t="s">
        <v>56</v>
      </c>
      <c r="E624" s="3"/>
      <c r="F624" s="14">
        <f t="shared" ref="F624:N624" si="425">F625</f>
        <v>2511.5</v>
      </c>
      <c r="G624" s="14">
        <f t="shared" si="425"/>
        <v>0</v>
      </c>
      <c r="H624" s="14">
        <f t="shared" si="425"/>
        <v>0</v>
      </c>
      <c r="I624" s="34">
        <f t="shared" si="381"/>
        <v>2511.5</v>
      </c>
      <c r="J624" s="14">
        <f t="shared" si="425"/>
        <v>0</v>
      </c>
      <c r="K624" s="14">
        <f t="shared" si="425"/>
        <v>0</v>
      </c>
      <c r="L624" s="34">
        <f t="shared" si="402"/>
        <v>2511.5</v>
      </c>
      <c r="M624" s="14">
        <f t="shared" si="425"/>
        <v>0</v>
      </c>
      <c r="N624" s="14">
        <f t="shared" si="425"/>
        <v>0</v>
      </c>
      <c r="O624" s="14">
        <f>O625</f>
        <v>2511.5</v>
      </c>
      <c r="P624" s="14">
        <f t="shared" si="424"/>
        <v>-451.6</v>
      </c>
      <c r="Q624" s="14">
        <f t="shared" si="424"/>
        <v>0</v>
      </c>
      <c r="R624" s="14">
        <f t="shared" si="424"/>
        <v>2059.9</v>
      </c>
      <c r="S624" s="14">
        <f t="shared" si="424"/>
        <v>173.7</v>
      </c>
      <c r="T624" s="14">
        <f t="shared" si="424"/>
        <v>0</v>
      </c>
      <c r="U624" s="14">
        <f t="shared" si="424"/>
        <v>2233.6</v>
      </c>
      <c r="V624" s="14">
        <f t="shared" si="424"/>
        <v>0</v>
      </c>
      <c r="W624" s="14">
        <f t="shared" si="424"/>
        <v>0</v>
      </c>
      <c r="X624" s="14">
        <f t="shared" si="424"/>
        <v>2233.6</v>
      </c>
      <c r="Y624" s="71"/>
    </row>
    <row r="625" spans="1:25" ht="15.75" customHeight="1">
      <c r="A625" s="9" t="s">
        <v>55</v>
      </c>
      <c r="B625" s="3">
        <v>910</v>
      </c>
      <c r="C625" s="3" t="s">
        <v>44</v>
      </c>
      <c r="D625" s="3" t="s">
        <v>54</v>
      </c>
      <c r="E625" s="3"/>
      <c r="F625" s="14">
        <f>F626+F629</f>
        <v>2511.5</v>
      </c>
      <c r="G625" s="14">
        <f>G626+G629</f>
        <v>0</v>
      </c>
      <c r="H625" s="14">
        <f>H626+H629</f>
        <v>0</v>
      </c>
      <c r="I625" s="34">
        <f t="shared" si="381"/>
        <v>2511.5</v>
      </c>
      <c r="J625" s="14">
        <f>J626+J629</f>
        <v>0</v>
      </c>
      <c r="K625" s="14">
        <f>K626+K629</f>
        <v>0</v>
      </c>
      <c r="L625" s="34">
        <f t="shared" si="402"/>
        <v>2511.5</v>
      </c>
      <c r="M625" s="14">
        <f t="shared" ref="M625:R625" si="426">M626+M629</f>
        <v>0</v>
      </c>
      <c r="N625" s="14">
        <f t="shared" si="426"/>
        <v>0</v>
      </c>
      <c r="O625" s="14">
        <f t="shared" si="426"/>
        <v>2511.5</v>
      </c>
      <c r="P625" s="14">
        <f t="shared" si="426"/>
        <v>-451.6</v>
      </c>
      <c r="Q625" s="14">
        <f t="shared" si="426"/>
        <v>0</v>
      </c>
      <c r="R625" s="14">
        <f t="shared" si="426"/>
        <v>2059.9</v>
      </c>
      <c r="S625" s="14">
        <f t="shared" ref="S625:X625" si="427">S626+S629</f>
        <v>173.7</v>
      </c>
      <c r="T625" s="14">
        <f t="shared" si="427"/>
        <v>0</v>
      </c>
      <c r="U625" s="14">
        <f t="shared" si="427"/>
        <v>2233.6</v>
      </c>
      <c r="V625" s="14">
        <f t="shared" si="427"/>
        <v>0</v>
      </c>
      <c r="W625" s="14">
        <f t="shared" si="427"/>
        <v>0</v>
      </c>
      <c r="X625" s="14">
        <f t="shared" si="427"/>
        <v>2233.6</v>
      </c>
      <c r="Y625" s="71"/>
    </row>
    <row r="626" spans="1:25" ht="60" customHeight="1">
      <c r="A626" s="9" t="s">
        <v>53</v>
      </c>
      <c r="B626" s="3">
        <v>910</v>
      </c>
      <c r="C626" s="3" t="s">
        <v>44</v>
      </c>
      <c r="D626" s="3" t="s">
        <v>52</v>
      </c>
      <c r="E626" s="3"/>
      <c r="F626" s="14">
        <f t="shared" ref="F626:V627" si="428">F627</f>
        <v>81.400000000000006</v>
      </c>
      <c r="G626" s="14">
        <f t="shared" si="428"/>
        <v>0</v>
      </c>
      <c r="H626" s="14">
        <f t="shared" si="428"/>
        <v>0</v>
      </c>
      <c r="I626" s="34">
        <f t="shared" si="381"/>
        <v>81.400000000000006</v>
      </c>
      <c r="J626" s="14">
        <f t="shared" si="428"/>
        <v>0</v>
      </c>
      <c r="K626" s="14">
        <f t="shared" si="428"/>
        <v>0</v>
      </c>
      <c r="L626" s="34">
        <f t="shared" si="402"/>
        <v>81.400000000000006</v>
      </c>
      <c r="M626" s="14">
        <f t="shared" si="428"/>
        <v>0</v>
      </c>
      <c r="N626" s="14">
        <f t="shared" si="428"/>
        <v>0</v>
      </c>
      <c r="O626" s="14">
        <f t="shared" si="428"/>
        <v>81.400000000000006</v>
      </c>
      <c r="P626" s="14">
        <f t="shared" si="428"/>
        <v>0</v>
      </c>
      <c r="Q626" s="14">
        <f t="shared" si="428"/>
        <v>0</v>
      </c>
      <c r="R626" s="14">
        <f t="shared" si="428"/>
        <v>81.400000000000006</v>
      </c>
      <c r="S626" s="14">
        <f t="shared" si="428"/>
        <v>0</v>
      </c>
      <c r="T626" s="14">
        <f t="shared" si="428"/>
        <v>0</v>
      </c>
      <c r="U626" s="14">
        <f t="shared" si="428"/>
        <v>81.400000000000006</v>
      </c>
      <c r="V626" s="14">
        <f t="shared" si="428"/>
        <v>0</v>
      </c>
      <c r="W626" s="14">
        <f t="shared" ref="V626:X627" si="429">W627</f>
        <v>0</v>
      </c>
      <c r="X626" s="14">
        <f t="shared" si="429"/>
        <v>81.400000000000006</v>
      </c>
      <c r="Y626" s="71"/>
    </row>
    <row r="627" spans="1:25" ht="15.75" customHeight="1">
      <c r="A627" s="8" t="s">
        <v>489</v>
      </c>
      <c r="B627" s="3">
        <v>910</v>
      </c>
      <c r="C627" s="3" t="s">
        <v>44</v>
      </c>
      <c r="D627" s="3" t="s">
        <v>52</v>
      </c>
      <c r="E627" s="3" t="s">
        <v>488</v>
      </c>
      <c r="F627" s="14">
        <f t="shared" si="428"/>
        <v>81.400000000000006</v>
      </c>
      <c r="G627" s="14">
        <f t="shared" si="428"/>
        <v>0</v>
      </c>
      <c r="H627" s="14">
        <f t="shared" si="428"/>
        <v>0</v>
      </c>
      <c r="I627" s="34">
        <f t="shared" si="381"/>
        <v>81.400000000000006</v>
      </c>
      <c r="J627" s="14">
        <f t="shared" si="428"/>
        <v>0</v>
      </c>
      <c r="K627" s="14">
        <f t="shared" si="428"/>
        <v>0</v>
      </c>
      <c r="L627" s="34">
        <f t="shared" si="402"/>
        <v>81.400000000000006</v>
      </c>
      <c r="M627" s="14">
        <f t="shared" si="428"/>
        <v>0</v>
      </c>
      <c r="N627" s="14">
        <f t="shared" si="428"/>
        <v>0</v>
      </c>
      <c r="O627" s="34">
        <f>L627+M627+N627</f>
        <v>81.400000000000006</v>
      </c>
      <c r="P627" s="14">
        <f t="shared" si="428"/>
        <v>0</v>
      </c>
      <c r="Q627" s="14">
        <f t="shared" si="428"/>
        <v>0</v>
      </c>
      <c r="R627" s="34">
        <f>O627+P627+Q627</f>
        <v>81.400000000000006</v>
      </c>
      <c r="S627" s="14">
        <f t="shared" si="428"/>
        <v>0</v>
      </c>
      <c r="T627" s="14">
        <f t="shared" si="428"/>
        <v>0</v>
      </c>
      <c r="U627" s="34">
        <f>R627+S627+T627</f>
        <v>81.400000000000006</v>
      </c>
      <c r="V627" s="14">
        <f t="shared" si="429"/>
        <v>0</v>
      </c>
      <c r="W627" s="14">
        <f t="shared" si="429"/>
        <v>0</v>
      </c>
      <c r="X627" s="34">
        <f>U627+V627+W627</f>
        <v>81.400000000000006</v>
      </c>
      <c r="Y627" s="71"/>
    </row>
    <row r="628" spans="1:25" ht="30" customHeight="1">
      <c r="A628" s="8" t="s">
        <v>487</v>
      </c>
      <c r="B628" s="3">
        <v>910</v>
      </c>
      <c r="C628" s="3" t="s">
        <v>44</v>
      </c>
      <c r="D628" s="3" t="s">
        <v>52</v>
      </c>
      <c r="E628" s="3" t="s">
        <v>486</v>
      </c>
      <c r="F628" s="14">
        <v>81.400000000000006</v>
      </c>
      <c r="G628" s="14"/>
      <c r="H628" s="14"/>
      <c r="I628" s="34">
        <f t="shared" si="381"/>
        <v>81.400000000000006</v>
      </c>
      <c r="J628" s="14"/>
      <c r="K628" s="14"/>
      <c r="L628" s="34">
        <f t="shared" si="402"/>
        <v>81.400000000000006</v>
      </c>
      <c r="M628" s="14"/>
      <c r="N628" s="14"/>
      <c r="O628" s="34">
        <f>L628+M628+N628</f>
        <v>81.400000000000006</v>
      </c>
      <c r="P628" s="14">
        <v>0</v>
      </c>
      <c r="Q628" s="14">
        <v>0</v>
      </c>
      <c r="R628" s="34">
        <f>O628+P628+Q628</f>
        <v>81.400000000000006</v>
      </c>
      <c r="S628" s="14"/>
      <c r="T628" s="14"/>
      <c r="U628" s="34">
        <f>R628+S628+T628</f>
        <v>81.400000000000006</v>
      </c>
      <c r="V628" s="14"/>
      <c r="W628" s="14"/>
      <c r="X628" s="34">
        <f>U628+V628+W628</f>
        <v>81.400000000000006</v>
      </c>
      <c r="Y628" s="71"/>
    </row>
    <row r="629" spans="1:25" ht="90" customHeight="1">
      <c r="A629" s="9" t="s">
        <v>51</v>
      </c>
      <c r="B629" s="3">
        <v>910</v>
      </c>
      <c r="C629" s="3" t="s">
        <v>44</v>
      </c>
      <c r="D629" s="3" t="s">
        <v>50</v>
      </c>
      <c r="E629" s="3"/>
      <c r="F629" s="14">
        <f t="shared" ref="F629:V631" si="430">F630</f>
        <v>2430.1</v>
      </c>
      <c r="G629" s="14">
        <f t="shared" si="430"/>
        <v>0</v>
      </c>
      <c r="H629" s="14">
        <f t="shared" si="430"/>
        <v>0</v>
      </c>
      <c r="I629" s="34">
        <f t="shared" si="381"/>
        <v>2430.1</v>
      </c>
      <c r="J629" s="14">
        <f t="shared" si="430"/>
        <v>0</v>
      </c>
      <c r="K629" s="14">
        <f t="shared" si="430"/>
        <v>0</v>
      </c>
      <c r="L629" s="34">
        <f t="shared" si="402"/>
        <v>2430.1</v>
      </c>
      <c r="M629" s="14">
        <f t="shared" si="430"/>
        <v>0</v>
      </c>
      <c r="N629" s="14">
        <f t="shared" si="430"/>
        <v>0</v>
      </c>
      <c r="O629" s="14">
        <f t="shared" si="430"/>
        <v>2430.1</v>
      </c>
      <c r="P629" s="14">
        <f t="shared" si="430"/>
        <v>-451.6</v>
      </c>
      <c r="Q629" s="14">
        <f t="shared" si="430"/>
        <v>0</v>
      </c>
      <c r="R629" s="14">
        <f t="shared" si="430"/>
        <v>1978.5</v>
      </c>
      <c r="S629" s="14">
        <f t="shared" si="430"/>
        <v>173.7</v>
      </c>
      <c r="T629" s="14">
        <f t="shared" si="430"/>
        <v>0</v>
      </c>
      <c r="U629" s="14">
        <f t="shared" si="430"/>
        <v>2152.1999999999998</v>
      </c>
      <c r="V629" s="14">
        <f t="shared" si="430"/>
        <v>0</v>
      </c>
      <c r="W629" s="14">
        <f t="shared" ref="V629:X631" si="431">W630</f>
        <v>0</v>
      </c>
      <c r="X629" s="14">
        <f t="shared" si="431"/>
        <v>2152.1999999999998</v>
      </c>
      <c r="Y629" s="71"/>
    </row>
    <row r="630" spans="1:25" ht="15.75" customHeight="1">
      <c r="A630" s="8" t="s">
        <v>489</v>
      </c>
      <c r="B630" s="3">
        <v>910</v>
      </c>
      <c r="C630" s="3" t="s">
        <v>44</v>
      </c>
      <c r="D630" s="3" t="s">
        <v>50</v>
      </c>
      <c r="E630" s="3" t="s">
        <v>488</v>
      </c>
      <c r="F630" s="14">
        <f t="shared" si="430"/>
        <v>2430.1</v>
      </c>
      <c r="G630" s="14">
        <f t="shared" si="430"/>
        <v>0</v>
      </c>
      <c r="H630" s="14">
        <f t="shared" si="430"/>
        <v>0</v>
      </c>
      <c r="I630" s="34">
        <f t="shared" si="381"/>
        <v>2430.1</v>
      </c>
      <c r="J630" s="14">
        <f t="shared" si="430"/>
        <v>0</v>
      </c>
      <c r="K630" s="14">
        <f t="shared" si="430"/>
        <v>0</v>
      </c>
      <c r="L630" s="34">
        <f t="shared" si="402"/>
        <v>2430.1</v>
      </c>
      <c r="M630" s="14">
        <f t="shared" si="430"/>
        <v>0</v>
      </c>
      <c r="N630" s="14">
        <f t="shared" si="430"/>
        <v>0</v>
      </c>
      <c r="O630" s="34">
        <f>L630+M630+N630</f>
        <v>2430.1</v>
      </c>
      <c r="P630" s="14">
        <f>P631</f>
        <v>-451.6</v>
      </c>
      <c r="Q630" s="14">
        <f t="shared" si="430"/>
        <v>0</v>
      </c>
      <c r="R630" s="34">
        <f>O630+P630+Q630</f>
        <v>1978.5</v>
      </c>
      <c r="S630" s="14">
        <f>S631</f>
        <v>173.7</v>
      </c>
      <c r="T630" s="14">
        <f t="shared" si="430"/>
        <v>0</v>
      </c>
      <c r="U630" s="34">
        <f>R630+S630+T630</f>
        <v>2152.1999999999998</v>
      </c>
      <c r="V630" s="14">
        <f>V631</f>
        <v>0</v>
      </c>
      <c r="W630" s="14">
        <f t="shared" si="431"/>
        <v>0</v>
      </c>
      <c r="X630" s="34">
        <f>U630+V630+W630</f>
        <v>2152.1999999999998</v>
      </c>
      <c r="Y630" s="141"/>
    </row>
    <row r="631" spans="1:25" ht="35.25" customHeight="1">
      <c r="A631" s="8" t="s">
        <v>11</v>
      </c>
      <c r="B631" s="3">
        <v>910</v>
      </c>
      <c r="C631" s="3" t="s">
        <v>44</v>
      </c>
      <c r="D631" s="3" t="s">
        <v>50</v>
      </c>
      <c r="E631" s="3" t="s">
        <v>486</v>
      </c>
      <c r="F631" s="14">
        <f t="shared" si="430"/>
        <v>2430.1</v>
      </c>
      <c r="G631" s="14">
        <f t="shared" si="430"/>
        <v>0</v>
      </c>
      <c r="H631" s="14">
        <f t="shared" si="430"/>
        <v>0</v>
      </c>
      <c r="I631" s="34">
        <f t="shared" si="381"/>
        <v>2430.1</v>
      </c>
      <c r="J631" s="14">
        <f t="shared" si="430"/>
        <v>0</v>
      </c>
      <c r="K631" s="14">
        <f t="shared" si="430"/>
        <v>0</v>
      </c>
      <c r="L631" s="34">
        <f t="shared" si="402"/>
        <v>2430.1</v>
      </c>
      <c r="M631" s="14">
        <f t="shared" si="430"/>
        <v>0</v>
      </c>
      <c r="N631" s="14">
        <f t="shared" si="430"/>
        <v>0</v>
      </c>
      <c r="O631" s="34">
        <f>L631+M631+N631</f>
        <v>2430.1</v>
      </c>
      <c r="P631" s="14">
        <f t="shared" si="430"/>
        <v>-451.6</v>
      </c>
      <c r="Q631" s="14">
        <f t="shared" si="430"/>
        <v>0</v>
      </c>
      <c r="R631" s="34">
        <f>O631+P631+Q631</f>
        <v>1978.5</v>
      </c>
      <c r="S631" s="14">
        <f t="shared" si="430"/>
        <v>173.7</v>
      </c>
      <c r="T631" s="14">
        <f t="shared" si="430"/>
        <v>0</v>
      </c>
      <c r="U631" s="34">
        <f>R631+S631+T631</f>
        <v>2152.1999999999998</v>
      </c>
      <c r="V631" s="14">
        <f t="shared" si="431"/>
        <v>0</v>
      </c>
      <c r="W631" s="14">
        <f t="shared" si="431"/>
        <v>0</v>
      </c>
      <c r="X631" s="34">
        <f>U631+V631+W631</f>
        <v>2152.1999999999998</v>
      </c>
      <c r="Y631" s="142"/>
    </row>
    <row r="632" spans="1:25" ht="15.75" customHeight="1">
      <c r="A632" s="9" t="s">
        <v>14</v>
      </c>
      <c r="B632" s="3">
        <v>910</v>
      </c>
      <c r="C632" s="3" t="s">
        <v>44</v>
      </c>
      <c r="D632" s="3" t="s">
        <v>50</v>
      </c>
      <c r="E632" s="3" t="s">
        <v>486</v>
      </c>
      <c r="F632" s="14">
        <v>2430.1</v>
      </c>
      <c r="G632" s="14"/>
      <c r="H632" s="14"/>
      <c r="I632" s="34">
        <f t="shared" ref="I632:I714" si="432">F632+G632+H632</f>
        <v>2430.1</v>
      </c>
      <c r="J632" s="14"/>
      <c r="K632" s="14"/>
      <c r="L632" s="34">
        <f t="shared" si="402"/>
        <v>2430.1</v>
      </c>
      <c r="M632" s="14"/>
      <c r="N632" s="14"/>
      <c r="O632" s="34">
        <f>L632+M632+N632</f>
        <v>2430.1</v>
      </c>
      <c r="P632" s="14">
        <v>-451.6</v>
      </c>
      <c r="Q632" s="14">
        <v>0</v>
      </c>
      <c r="R632" s="34">
        <f>O632+P632+Q632</f>
        <v>1978.5</v>
      </c>
      <c r="S632" s="14">
        <v>173.7</v>
      </c>
      <c r="T632" s="14"/>
      <c r="U632" s="34">
        <f>R632+S632+T632</f>
        <v>2152.1999999999998</v>
      </c>
      <c r="V632" s="14"/>
      <c r="W632" s="14"/>
      <c r="X632" s="34">
        <f>U632+V632+W632</f>
        <v>2152.1999999999998</v>
      </c>
      <c r="Y632" s="143"/>
    </row>
    <row r="633" spans="1:25" ht="15.75" customHeight="1">
      <c r="A633" s="9" t="s">
        <v>502</v>
      </c>
      <c r="B633" s="3">
        <v>910</v>
      </c>
      <c r="C633" s="3" t="s">
        <v>44</v>
      </c>
      <c r="D633" s="3" t="s">
        <v>501</v>
      </c>
      <c r="E633" s="3"/>
      <c r="F633" s="14">
        <f>F636+F640</f>
        <v>54</v>
      </c>
      <c r="G633" s="14">
        <f>G636+G640</f>
        <v>70</v>
      </c>
      <c r="H633" s="14">
        <f>H636+H640</f>
        <v>0</v>
      </c>
      <c r="I633" s="34">
        <f t="shared" si="432"/>
        <v>124</v>
      </c>
      <c r="J633" s="14">
        <f>J636+J640</f>
        <v>0</v>
      </c>
      <c r="K633" s="14">
        <f>K636+K640</f>
        <v>0</v>
      </c>
      <c r="L633" s="34">
        <f t="shared" si="402"/>
        <v>124</v>
      </c>
      <c r="M633" s="14">
        <f>M636+M640+M634</f>
        <v>0</v>
      </c>
      <c r="N633" s="14">
        <f>N636+N640+N634</f>
        <v>204.9</v>
      </c>
      <c r="O633" s="14">
        <f t="shared" ref="O633:U633" si="433">O634+O636+O638+O640</f>
        <v>328.9</v>
      </c>
      <c r="P633" s="14">
        <f t="shared" si="433"/>
        <v>0</v>
      </c>
      <c r="Q633" s="14">
        <f t="shared" si="433"/>
        <v>52.6</v>
      </c>
      <c r="R633" s="14">
        <f t="shared" si="433"/>
        <v>381.5</v>
      </c>
      <c r="S633" s="14">
        <f t="shared" si="433"/>
        <v>0</v>
      </c>
      <c r="T633" s="14">
        <f t="shared" si="433"/>
        <v>0</v>
      </c>
      <c r="U633" s="14">
        <f t="shared" si="433"/>
        <v>381.5</v>
      </c>
      <c r="V633" s="14">
        <f>V634+V636+V638+V640</f>
        <v>0</v>
      </c>
      <c r="W633" s="14">
        <f>W634+W636+W638+W640</f>
        <v>0</v>
      </c>
      <c r="X633" s="14">
        <f>X634+X636+X638+X640</f>
        <v>381.5</v>
      </c>
      <c r="Y633" s="71"/>
    </row>
    <row r="634" spans="1:25" ht="45" customHeight="1">
      <c r="A634" s="9" t="s">
        <v>419</v>
      </c>
      <c r="B634" s="3">
        <v>910</v>
      </c>
      <c r="C634" s="3" t="s">
        <v>44</v>
      </c>
      <c r="D634" s="3" t="s">
        <v>464</v>
      </c>
      <c r="E634" s="3"/>
      <c r="F634" s="14"/>
      <c r="G634" s="14"/>
      <c r="H634" s="14"/>
      <c r="I634" s="34"/>
      <c r="J634" s="14"/>
      <c r="K634" s="14"/>
      <c r="L634" s="34">
        <f t="shared" ref="L634:X634" si="434">L635</f>
        <v>0</v>
      </c>
      <c r="M634" s="34">
        <f t="shared" si="434"/>
        <v>0</v>
      </c>
      <c r="N634" s="34">
        <f t="shared" si="434"/>
        <v>204.9</v>
      </c>
      <c r="O634" s="34">
        <f t="shared" si="434"/>
        <v>204.9</v>
      </c>
      <c r="P634" s="34">
        <f t="shared" si="434"/>
        <v>0</v>
      </c>
      <c r="Q634" s="34">
        <f t="shared" si="434"/>
        <v>0</v>
      </c>
      <c r="R634" s="34">
        <f t="shared" si="434"/>
        <v>204.9</v>
      </c>
      <c r="S634" s="34">
        <f t="shared" si="434"/>
        <v>0</v>
      </c>
      <c r="T634" s="34">
        <f t="shared" si="434"/>
        <v>0</v>
      </c>
      <c r="U634" s="34">
        <f t="shared" si="434"/>
        <v>204.9</v>
      </c>
      <c r="V634" s="34">
        <f t="shared" si="434"/>
        <v>0</v>
      </c>
      <c r="W634" s="34">
        <f t="shared" si="434"/>
        <v>0</v>
      </c>
      <c r="X634" s="34">
        <f t="shared" si="434"/>
        <v>204.9</v>
      </c>
      <c r="Y634" s="94"/>
    </row>
    <row r="635" spans="1:25" ht="30" customHeight="1">
      <c r="A635" s="9" t="s">
        <v>479</v>
      </c>
      <c r="B635" s="3">
        <v>910</v>
      </c>
      <c r="C635" s="3" t="s">
        <v>44</v>
      </c>
      <c r="D635" s="3" t="s">
        <v>464</v>
      </c>
      <c r="E635" s="3" t="s">
        <v>476</v>
      </c>
      <c r="F635" s="14"/>
      <c r="G635" s="14"/>
      <c r="H635" s="14"/>
      <c r="I635" s="34"/>
      <c r="J635" s="14"/>
      <c r="K635" s="14"/>
      <c r="L635" s="34"/>
      <c r="M635" s="14"/>
      <c r="N635" s="14">
        <v>204.9</v>
      </c>
      <c r="O635" s="34">
        <f>L635+M635+N635</f>
        <v>204.9</v>
      </c>
      <c r="P635" s="14">
        <v>0</v>
      </c>
      <c r="Q635" s="14">
        <f>71.6-71.6</f>
        <v>0</v>
      </c>
      <c r="R635" s="34">
        <f>O635+P635+Q635</f>
        <v>204.9</v>
      </c>
      <c r="S635" s="14"/>
      <c r="T635" s="14"/>
      <c r="U635" s="34">
        <f>R635+S635+T635</f>
        <v>204.9</v>
      </c>
      <c r="V635" s="14"/>
      <c r="W635" s="14"/>
      <c r="X635" s="34">
        <f>U635+V635+W635</f>
        <v>204.9</v>
      </c>
      <c r="Y635" s="100"/>
    </row>
    <row r="636" spans="1:25" ht="75" customHeight="1">
      <c r="A636" s="9" t="s">
        <v>49</v>
      </c>
      <c r="B636" s="3">
        <v>910</v>
      </c>
      <c r="C636" s="3" t="s">
        <v>44</v>
      </c>
      <c r="D636" s="3" t="s">
        <v>48</v>
      </c>
      <c r="E636" s="3"/>
      <c r="F636" s="14">
        <f>F637</f>
        <v>0</v>
      </c>
      <c r="G636" s="14">
        <f>G637</f>
        <v>70</v>
      </c>
      <c r="H636" s="14">
        <f>H637</f>
        <v>0</v>
      </c>
      <c r="I636" s="34">
        <f t="shared" si="432"/>
        <v>70</v>
      </c>
      <c r="J636" s="14">
        <f>J637</f>
        <v>0</v>
      </c>
      <c r="K636" s="14">
        <f>K637</f>
        <v>0</v>
      </c>
      <c r="L636" s="34">
        <f t="shared" si="402"/>
        <v>70</v>
      </c>
      <c r="M636" s="14">
        <f t="shared" ref="M636:X636" si="435">M637</f>
        <v>0</v>
      </c>
      <c r="N636" s="14">
        <f t="shared" si="435"/>
        <v>0</v>
      </c>
      <c r="O636" s="14">
        <f t="shared" si="435"/>
        <v>70</v>
      </c>
      <c r="P636" s="14">
        <f t="shared" si="435"/>
        <v>0</v>
      </c>
      <c r="Q636" s="14">
        <f t="shared" si="435"/>
        <v>0</v>
      </c>
      <c r="R636" s="14">
        <f t="shared" si="435"/>
        <v>70</v>
      </c>
      <c r="S636" s="14">
        <f t="shared" si="435"/>
        <v>0</v>
      </c>
      <c r="T636" s="14">
        <f t="shared" si="435"/>
        <v>0</v>
      </c>
      <c r="U636" s="14">
        <f t="shared" si="435"/>
        <v>70</v>
      </c>
      <c r="V636" s="14">
        <f t="shared" si="435"/>
        <v>0</v>
      </c>
      <c r="W636" s="14">
        <f t="shared" si="435"/>
        <v>0</v>
      </c>
      <c r="X636" s="14">
        <f t="shared" si="435"/>
        <v>70</v>
      </c>
      <c r="Y636" s="71"/>
    </row>
    <row r="637" spans="1:25" ht="36" customHeight="1">
      <c r="A637" s="9" t="s">
        <v>479</v>
      </c>
      <c r="B637" s="3">
        <v>910</v>
      </c>
      <c r="C637" s="3" t="s">
        <v>44</v>
      </c>
      <c r="D637" s="3" t="s">
        <v>48</v>
      </c>
      <c r="E637" s="3" t="s">
        <v>476</v>
      </c>
      <c r="F637" s="14">
        <v>0</v>
      </c>
      <c r="G637" s="14">
        <v>70</v>
      </c>
      <c r="H637" s="14"/>
      <c r="I637" s="34">
        <f t="shared" si="432"/>
        <v>70</v>
      </c>
      <c r="J637" s="14"/>
      <c r="K637" s="14"/>
      <c r="L637" s="34">
        <f t="shared" si="402"/>
        <v>70</v>
      </c>
      <c r="M637" s="14"/>
      <c r="N637" s="14"/>
      <c r="O637" s="34">
        <f>L637+M637+N637</f>
        <v>70</v>
      </c>
      <c r="P637" s="14">
        <v>0</v>
      </c>
      <c r="Q637" s="14">
        <v>0</v>
      </c>
      <c r="R637" s="34">
        <f>O637+P637+Q637</f>
        <v>70</v>
      </c>
      <c r="S637" s="14"/>
      <c r="T637" s="14"/>
      <c r="U637" s="34">
        <f>R637+S637+T637</f>
        <v>70</v>
      </c>
      <c r="V637" s="14"/>
      <c r="W637" s="14"/>
      <c r="X637" s="34">
        <f>U637+V637+W637</f>
        <v>70</v>
      </c>
      <c r="Y637" s="51"/>
    </row>
    <row r="638" spans="1:25" ht="60" customHeight="1">
      <c r="A638" s="38" t="s">
        <v>339</v>
      </c>
      <c r="B638" s="3" t="s">
        <v>38</v>
      </c>
      <c r="C638" s="3" t="s">
        <v>44</v>
      </c>
      <c r="D638" s="3" t="s">
        <v>338</v>
      </c>
      <c r="E638" s="3"/>
      <c r="F638" s="14"/>
      <c r="G638" s="14"/>
      <c r="H638" s="14"/>
      <c r="I638" s="34"/>
      <c r="J638" s="14"/>
      <c r="K638" s="14"/>
      <c r="L638" s="34"/>
      <c r="M638" s="14"/>
      <c r="N638" s="14"/>
      <c r="O638" s="34">
        <f t="shared" ref="O638:X638" si="436">O639</f>
        <v>0</v>
      </c>
      <c r="P638" s="34">
        <f t="shared" si="436"/>
        <v>0</v>
      </c>
      <c r="Q638" s="34">
        <f t="shared" si="436"/>
        <v>20</v>
      </c>
      <c r="R638" s="34">
        <f t="shared" si="436"/>
        <v>20</v>
      </c>
      <c r="S638" s="34">
        <f t="shared" si="436"/>
        <v>0</v>
      </c>
      <c r="T638" s="34">
        <f t="shared" si="436"/>
        <v>0</v>
      </c>
      <c r="U638" s="34">
        <f t="shared" si="436"/>
        <v>20</v>
      </c>
      <c r="V638" s="34">
        <f t="shared" si="436"/>
        <v>0</v>
      </c>
      <c r="W638" s="34">
        <f t="shared" si="436"/>
        <v>0</v>
      </c>
      <c r="X638" s="34">
        <f t="shared" si="436"/>
        <v>20</v>
      </c>
      <c r="Y638" s="51"/>
    </row>
    <row r="639" spans="1:25" ht="30" customHeight="1">
      <c r="A639" s="13" t="s">
        <v>479</v>
      </c>
      <c r="B639" s="3" t="s">
        <v>38</v>
      </c>
      <c r="C639" s="3" t="s">
        <v>44</v>
      </c>
      <c r="D639" s="3" t="s">
        <v>338</v>
      </c>
      <c r="E639" s="3" t="s">
        <v>476</v>
      </c>
      <c r="F639" s="14"/>
      <c r="G639" s="14"/>
      <c r="H639" s="14"/>
      <c r="I639" s="34"/>
      <c r="J639" s="14"/>
      <c r="K639" s="14"/>
      <c r="L639" s="34"/>
      <c r="M639" s="14"/>
      <c r="N639" s="14"/>
      <c r="O639" s="34">
        <v>0</v>
      </c>
      <c r="P639" s="14">
        <v>0</v>
      </c>
      <c r="Q639" s="14">
        <v>20</v>
      </c>
      <c r="R639" s="34">
        <f>O639+P639+Q639</f>
        <v>20</v>
      </c>
      <c r="S639" s="14"/>
      <c r="T639" s="14"/>
      <c r="U639" s="34">
        <f>R639+S639+T639</f>
        <v>20</v>
      </c>
      <c r="V639" s="14"/>
      <c r="W639" s="14"/>
      <c r="X639" s="34">
        <f>U639+V639+W639</f>
        <v>20</v>
      </c>
      <c r="Y639" s="100"/>
    </row>
    <row r="640" spans="1:25" ht="48" customHeight="1">
      <c r="A640" s="13" t="s">
        <v>500</v>
      </c>
      <c r="B640" s="3">
        <v>910</v>
      </c>
      <c r="C640" s="3" t="s">
        <v>44</v>
      </c>
      <c r="D640" s="3" t="s">
        <v>497</v>
      </c>
      <c r="E640" s="3"/>
      <c r="F640" s="14">
        <f>F641</f>
        <v>54</v>
      </c>
      <c r="G640" s="14">
        <f>G641</f>
        <v>0</v>
      </c>
      <c r="H640" s="14">
        <f>H641</f>
        <v>0</v>
      </c>
      <c r="I640" s="34">
        <f t="shared" si="432"/>
        <v>54</v>
      </c>
      <c r="J640" s="14">
        <f>J641</f>
        <v>0</v>
      </c>
      <c r="K640" s="14">
        <f>K641</f>
        <v>0</v>
      </c>
      <c r="L640" s="34">
        <f t="shared" si="402"/>
        <v>54</v>
      </c>
      <c r="M640" s="14">
        <f t="shared" ref="M640:X640" si="437">M641</f>
        <v>0</v>
      </c>
      <c r="N640" s="14">
        <f t="shared" si="437"/>
        <v>0</v>
      </c>
      <c r="O640" s="14">
        <f t="shared" si="437"/>
        <v>54</v>
      </c>
      <c r="P640" s="14">
        <f t="shared" si="437"/>
        <v>0</v>
      </c>
      <c r="Q640" s="14">
        <f t="shared" si="437"/>
        <v>32.6</v>
      </c>
      <c r="R640" s="14">
        <f t="shared" si="437"/>
        <v>86.6</v>
      </c>
      <c r="S640" s="14">
        <f t="shared" si="437"/>
        <v>0</v>
      </c>
      <c r="T640" s="14">
        <f t="shared" si="437"/>
        <v>0</v>
      </c>
      <c r="U640" s="14">
        <f t="shared" si="437"/>
        <v>86.6</v>
      </c>
      <c r="V640" s="14">
        <f t="shared" si="437"/>
        <v>0</v>
      </c>
      <c r="W640" s="14">
        <f t="shared" si="437"/>
        <v>0</v>
      </c>
      <c r="X640" s="14">
        <f t="shared" si="437"/>
        <v>86.6</v>
      </c>
      <c r="Y640" s="100"/>
    </row>
    <row r="641" spans="1:25" ht="30" customHeight="1">
      <c r="A641" s="9" t="s">
        <v>481</v>
      </c>
      <c r="B641" s="3">
        <v>910</v>
      </c>
      <c r="C641" s="3" t="s">
        <v>44</v>
      </c>
      <c r="D641" s="3" t="s">
        <v>497</v>
      </c>
      <c r="E641" s="3" t="s">
        <v>480</v>
      </c>
      <c r="F641" s="14">
        <v>54</v>
      </c>
      <c r="G641" s="14"/>
      <c r="H641" s="14"/>
      <c r="I641" s="34">
        <f t="shared" si="432"/>
        <v>54</v>
      </c>
      <c r="J641" s="14"/>
      <c r="K641" s="14"/>
      <c r="L641" s="34">
        <f t="shared" si="402"/>
        <v>54</v>
      </c>
      <c r="M641" s="14"/>
      <c r="N641" s="14"/>
      <c r="O641" s="34">
        <f>L641+M641+N641</f>
        <v>54</v>
      </c>
      <c r="P641" s="14">
        <v>0</v>
      </c>
      <c r="Q641" s="14">
        <v>32.6</v>
      </c>
      <c r="R641" s="34">
        <f t="shared" ref="R641:R648" si="438">O641+P641+Q641</f>
        <v>86.6</v>
      </c>
      <c r="S641" s="14"/>
      <c r="T641" s="14"/>
      <c r="U641" s="34">
        <f>R641+S641+T641</f>
        <v>86.6</v>
      </c>
      <c r="V641" s="14"/>
      <c r="W641" s="14"/>
      <c r="X641" s="34">
        <f>U641+V641+W641</f>
        <v>86.6</v>
      </c>
      <c r="Y641" s="51"/>
    </row>
    <row r="642" spans="1:25" ht="30" customHeight="1">
      <c r="A642" s="9" t="s">
        <v>47</v>
      </c>
      <c r="B642" s="3">
        <v>910</v>
      </c>
      <c r="C642" s="3" t="s">
        <v>44</v>
      </c>
      <c r="D642" s="3" t="s">
        <v>46</v>
      </c>
      <c r="E642" s="3"/>
      <c r="F642" s="14">
        <f>F643</f>
        <v>5124.5</v>
      </c>
      <c r="G642" s="14">
        <f>G643</f>
        <v>0</v>
      </c>
      <c r="H642" s="14">
        <f>H643</f>
        <v>0</v>
      </c>
      <c r="I642" s="34">
        <f t="shared" si="432"/>
        <v>5124.5</v>
      </c>
      <c r="J642" s="14">
        <f>J643</f>
        <v>0</v>
      </c>
      <c r="K642" s="14">
        <f>K643</f>
        <v>0</v>
      </c>
      <c r="L642" s="34">
        <f t="shared" si="402"/>
        <v>5124.5</v>
      </c>
      <c r="M642" s="14">
        <f t="shared" ref="M642:X642" si="439">M643</f>
        <v>0</v>
      </c>
      <c r="N642" s="14">
        <f t="shared" si="439"/>
        <v>-71.599999999999994</v>
      </c>
      <c r="O642" s="34">
        <f t="shared" si="439"/>
        <v>5052.9000000000005</v>
      </c>
      <c r="P642" s="34">
        <f t="shared" si="439"/>
        <v>0</v>
      </c>
      <c r="Q642" s="34">
        <f t="shared" si="439"/>
        <v>0</v>
      </c>
      <c r="R642" s="34">
        <f t="shared" si="439"/>
        <v>5052.9000000000005</v>
      </c>
      <c r="S642" s="34">
        <f t="shared" si="439"/>
        <v>0</v>
      </c>
      <c r="T642" s="34">
        <f t="shared" si="439"/>
        <v>3.5</v>
      </c>
      <c r="U642" s="34">
        <f t="shared" si="439"/>
        <v>5056.3999999999996</v>
      </c>
      <c r="V642" s="34">
        <f t="shared" si="439"/>
        <v>0</v>
      </c>
      <c r="W642" s="34">
        <f t="shared" si="439"/>
        <v>0</v>
      </c>
      <c r="X642" s="34">
        <f t="shared" si="439"/>
        <v>5056.4000000000005</v>
      </c>
      <c r="Y642" s="71"/>
    </row>
    <row r="643" spans="1:25" ht="60" customHeight="1">
      <c r="A643" s="9" t="s">
        <v>45</v>
      </c>
      <c r="B643" s="3">
        <v>910</v>
      </c>
      <c r="C643" s="3" t="s">
        <v>44</v>
      </c>
      <c r="D643" s="3" t="s">
        <v>43</v>
      </c>
      <c r="E643" s="3"/>
      <c r="F643" s="14">
        <f>F644+F647+F648</f>
        <v>5124.5</v>
      </c>
      <c r="G643" s="14">
        <f>G644+G647+G648</f>
        <v>0</v>
      </c>
      <c r="H643" s="14">
        <f>H644+H647+H648</f>
        <v>0</v>
      </c>
      <c r="I643" s="34">
        <f t="shared" si="432"/>
        <v>5124.5</v>
      </c>
      <c r="J643" s="14">
        <f>J644+J647+J648</f>
        <v>0</v>
      </c>
      <c r="K643" s="14">
        <f>K644+K647+K648</f>
        <v>0</v>
      </c>
      <c r="L643" s="34">
        <f t="shared" si="402"/>
        <v>5124.5</v>
      </c>
      <c r="M643" s="14">
        <f t="shared" ref="M643:R643" si="440">M644+M647+M648</f>
        <v>0</v>
      </c>
      <c r="N643" s="14">
        <f t="shared" si="440"/>
        <v>-71.599999999999994</v>
      </c>
      <c r="O643" s="14">
        <f t="shared" si="440"/>
        <v>5052.9000000000005</v>
      </c>
      <c r="P643" s="14">
        <f t="shared" si="440"/>
        <v>0</v>
      </c>
      <c r="Q643" s="14">
        <f t="shared" si="440"/>
        <v>0</v>
      </c>
      <c r="R643" s="14">
        <f t="shared" si="440"/>
        <v>5052.9000000000005</v>
      </c>
      <c r="S643" s="14">
        <f>S644+S647+S648</f>
        <v>0</v>
      </c>
      <c r="T643" s="14">
        <f>T644+T647+T648</f>
        <v>3.5</v>
      </c>
      <c r="U643" s="14">
        <f>U644+U647+U648</f>
        <v>5056.3999999999996</v>
      </c>
      <c r="V643" s="14">
        <f>V644+V647+V648+V649</f>
        <v>0</v>
      </c>
      <c r="W643" s="14">
        <f>W644+W647+W648+W649</f>
        <v>0</v>
      </c>
      <c r="X643" s="14">
        <f>X644+X647+X648+X649</f>
        <v>5056.4000000000005</v>
      </c>
      <c r="Y643" s="71"/>
    </row>
    <row r="644" spans="1:25" ht="15.75" customHeight="1">
      <c r="A644" s="8" t="s">
        <v>489</v>
      </c>
      <c r="B644" s="3">
        <v>910</v>
      </c>
      <c r="C644" s="3" t="s">
        <v>44</v>
      </c>
      <c r="D644" s="3" t="s">
        <v>43</v>
      </c>
      <c r="E644" s="3" t="s">
        <v>488</v>
      </c>
      <c r="F644" s="14">
        <f>F645+F646</f>
        <v>4145</v>
      </c>
      <c r="G644" s="14">
        <f>G645+G646</f>
        <v>138.69999999999999</v>
      </c>
      <c r="H644" s="14">
        <f>H645+H646</f>
        <v>0</v>
      </c>
      <c r="I644" s="34">
        <f t="shared" si="432"/>
        <v>4283.7</v>
      </c>
      <c r="J644" s="14">
        <f>J645+J646</f>
        <v>0</v>
      </c>
      <c r="K644" s="14">
        <f>K645+K646</f>
        <v>0</v>
      </c>
      <c r="L644" s="34">
        <f t="shared" si="402"/>
        <v>4283.7</v>
      </c>
      <c r="M644" s="14">
        <f>M645+M646</f>
        <v>0</v>
      </c>
      <c r="N644" s="14">
        <f>N645+N646</f>
        <v>0</v>
      </c>
      <c r="O644" s="34">
        <f>L644+M644+N644</f>
        <v>4283.7</v>
      </c>
      <c r="P644" s="14">
        <f>P645+P646</f>
        <v>0</v>
      </c>
      <c r="Q644" s="14">
        <f>Q645+Q646</f>
        <v>-32</v>
      </c>
      <c r="R644" s="34">
        <f t="shared" si="438"/>
        <v>4251.7</v>
      </c>
      <c r="S644" s="14">
        <f>S645+S646</f>
        <v>0</v>
      </c>
      <c r="T644" s="14">
        <f>T645+T646</f>
        <v>-6.5</v>
      </c>
      <c r="U644" s="34">
        <f>R644+S644+T644</f>
        <v>4245.2</v>
      </c>
      <c r="V644" s="14">
        <f>V645+V646</f>
        <v>0</v>
      </c>
      <c r="W644" s="14">
        <f>W645+W646</f>
        <v>-270.8</v>
      </c>
      <c r="X644" s="34">
        <f t="shared" ref="X644:X649" si="441">U644+V644+W644</f>
        <v>3974.3999999999996</v>
      </c>
      <c r="Y644" s="144" t="s">
        <v>537</v>
      </c>
    </row>
    <row r="645" spans="1:25" ht="30" customHeight="1">
      <c r="A645" s="8" t="s">
        <v>487</v>
      </c>
      <c r="B645" s="3">
        <v>910</v>
      </c>
      <c r="C645" s="3" t="s">
        <v>44</v>
      </c>
      <c r="D645" s="3" t="s">
        <v>43</v>
      </c>
      <c r="E645" s="3" t="s">
        <v>486</v>
      </c>
      <c r="F645" s="14">
        <v>4034.1</v>
      </c>
      <c r="G645" s="14">
        <v>73.2</v>
      </c>
      <c r="H645" s="14"/>
      <c r="I645" s="34">
        <f t="shared" si="432"/>
        <v>4107.3</v>
      </c>
      <c r="J645" s="14"/>
      <c r="K645" s="14"/>
      <c r="L645" s="34">
        <f t="shared" si="402"/>
        <v>4107.3</v>
      </c>
      <c r="M645" s="14"/>
      <c r="N645" s="14"/>
      <c r="O645" s="34">
        <f>L645+M645+N645</f>
        <v>4107.3</v>
      </c>
      <c r="P645" s="14">
        <v>0</v>
      </c>
      <c r="Q645" s="14">
        <v>-32</v>
      </c>
      <c r="R645" s="34">
        <f t="shared" si="438"/>
        <v>4075.3</v>
      </c>
      <c r="S645" s="14"/>
      <c r="T645" s="14">
        <v>3.5</v>
      </c>
      <c r="U645" s="34">
        <f>R645+S645+T645</f>
        <v>4078.8</v>
      </c>
      <c r="V645" s="14"/>
      <c r="W645" s="14">
        <f>-255.6-10</f>
        <v>-265.60000000000002</v>
      </c>
      <c r="X645" s="34">
        <f t="shared" si="441"/>
        <v>3813.2000000000003</v>
      </c>
      <c r="Y645" s="142"/>
    </row>
    <row r="646" spans="1:25" ht="30" customHeight="1">
      <c r="A646" s="8" t="s">
        <v>485</v>
      </c>
      <c r="B646" s="3">
        <v>910</v>
      </c>
      <c r="C646" s="3" t="s">
        <v>44</v>
      </c>
      <c r="D646" s="3" t="s">
        <v>43</v>
      </c>
      <c r="E646" s="3" t="s">
        <v>484</v>
      </c>
      <c r="F646" s="14">
        <v>110.9</v>
      </c>
      <c r="G646" s="14">
        <v>65.5</v>
      </c>
      <c r="H646" s="14"/>
      <c r="I646" s="34">
        <f t="shared" si="432"/>
        <v>176.4</v>
      </c>
      <c r="J646" s="14"/>
      <c r="K646" s="14"/>
      <c r="L646" s="34">
        <f t="shared" si="402"/>
        <v>176.4</v>
      </c>
      <c r="M646" s="14"/>
      <c r="N646" s="14"/>
      <c r="O646" s="34">
        <f>L646+M646+N646</f>
        <v>176.4</v>
      </c>
      <c r="P646" s="14">
        <v>0</v>
      </c>
      <c r="Q646" s="14">
        <v>0</v>
      </c>
      <c r="R646" s="34">
        <f t="shared" si="438"/>
        <v>176.4</v>
      </c>
      <c r="S646" s="14"/>
      <c r="T646" s="14">
        <v>-10</v>
      </c>
      <c r="U646" s="34">
        <f>R646+S646+T646</f>
        <v>166.4</v>
      </c>
      <c r="V646" s="14"/>
      <c r="W646" s="14">
        <v>-5.2</v>
      </c>
      <c r="X646" s="34">
        <f t="shared" si="441"/>
        <v>161.20000000000002</v>
      </c>
      <c r="Y646" s="142"/>
    </row>
    <row r="647" spans="1:25" ht="30" customHeight="1">
      <c r="A647" s="9" t="s">
        <v>481</v>
      </c>
      <c r="B647" s="3">
        <v>910</v>
      </c>
      <c r="C647" s="3" t="s">
        <v>44</v>
      </c>
      <c r="D647" s="3" t="s">
        <v>43</v>
      </c>
      <c r="E647" s="3" t="s">
        <v>480</v>
      </c>
      <c r="F647" s="14">
        <v>73.3</v>
      </c>
      <c r="G647" s="14"/>
      <c r="H647" s="14"/>
      <c r="I647" s="34">
        <f t="shared" si="432"/>
        <v>73.3</v>
      </c>
      <c r="J647" s="14">
        <v>19.3</v>
      </c>
      <c r="K647" s="14"/>
      <c r="L647" s="34">
        <f t="shared" si="402"/>
        <v>92.6</v>
      </c>
      <c r="M647" s="14"/>
      <c r="N647" s="14"/>
      <c r="O647" s="34">
        <f>L647+M647+N647</f>
        <v>92.6</v>
      </c>
      <c r="P647" s="14">
        <v>0</v>
      </c>
      <c r="Q647" s="14">
        <v>0</v>
      </c>
      <c r="R647" s="34">
        <f t="shared" si="438"/>
        <v>92.6</v>
      </c>
      <c r="S647" s="14"/>
      <c r="T647" s="14">
        <v>-10.8</v>
      </c>
      <c r="U647" s="34">
        <f>R647+S647+T647</f>
        <v>81.8</v>
      </c>
      <c r="V647" s="14"/>
      <c r="W647" s="14"/>
      <c r="X647" s="34">
        <f t="shared" si="441"/>
        <v>81.8</v>
      </c>
      <c r="Y647" s="142"/>
    </row>
    <row r="648" spans="1:25" ht="30" customHeight="1">
      <c r="A648" s="8" t="s">
        <v>479</v>
      </c>
      <c r="B648" s="3">
        <v>910</v>
      </c>
      <c r="C648" s="3" t="s">
        <v>44</v>
      </c>
      <c r="D648" s="3" t="s">
        <v>43</v>
      </c>
      <c r="E648" s="3" t="s">
        <v>476</v>
      </c>
      <c r="F648" s="14">
        <v>906.2</v>
      </c>
      <c r="G648" s="14">
        <v>-138.69999999999999</v>
      </c>
      <c r="H648" s="14"/>
      <c r="I648" s="34">
        <f t="shared" si="432"/>
        <v>767.5</v>
      </c>
      <c r="J648" s="14">
        <v>-19.3</v>
      </c>
      <c r="K648" s="14"/>
      <c r="L648" s="34">
        <f t="shared" si="402"/>
        <v>748.2</v>
      </c>
      <c r="M648" s="14"/>
      <c r="N648" s="14">
        <v>-71.599999999999994</v>
      </c>
      <c r="O648" s="34">
        <f>L648+M648+N648</f>
        <v>676.6</v>
      </c>
      <c r="P648" s="14"/>
      <c r="Q648" s="14">
        <v>32</v>
      </c>
      <c r="R648" s="34">
        <f t="shared" si="438"/>
        <v>708.6</v>
      </c>
      <c r="S648" s="14"/>
      <c r="T648" s="14">
        <v>20.8</v>
      </c>
      <c r="U648" s="34">
        <f>R648+S648+T648</f>
        <v>729.4</v>
      </c>
      <c r="V648" s="14"/>
      <c r="W648" s="14">
        <v>15.2</v>
      </c>
      <c r="X648" s="34">
        <f t="shared" si="441"/>
        <v>744.6</v>
      </c>
      <c r="Y648" s="143"/>
    </row>
    <row r="649" spans="1:25" ht="15.75" customHeight="1">
      <c r="A649" s="8"/>
      <c r="B649" s="3">
        <v>910</v>
      </c>
      <c r="C649" s="3" t="s">
        <v>44</v>
      </c>
      <c r="D649" s="3" t="s">
        <v>43</v>
      </c>
      <c r="E649" s="3" t="s">
        <v>261</v>
      </c>
      <c r="F649" s="14"/>
      <c r="G649" s="14"/>
      <c r="H649" s="14"/>
      <c r="I649" s="34"/>
      <c r="J649" s="14"/>
      <c r="K649" s="14"/>
      <c r="L649" s="34"/>
      <c r="M649" s="14"/>
      <c r="N649" s="14"/>
      <c r="O649" s="34"/>
      <c r="P649" s="14"/>
      <c r="Q649" s="14"/>
      <c r="R649" s="34"/>
      <c r="S649" s="14"/>
      <c r="T649" s="14"/>
      <c r="U649" s="34">
        <v>0</v>
      </c>
      <c r="V649" s="14"/>
      <c r="W649" s="14">
        <v>255.6</v>
      </c>
      <c r="X649" s="34">
        <f t="shared" si="441"/>
        <v>255.6</v>
      </c>
      <c r="Y649" s="89"/>
    </row>
    <row r="650" spans="1:25" ht="15.75" customHeight="1">
      <c r="A650" s="9" t="s">
        <v>42</v>
      </c>
      <c r="B650" s="3">
        <v>910</v>
      </c>
      <c r="C650" s="3" t="s">
        <v>41</v>
      </c>
      <c r="D650" s="3"/>
      <c r="E650" s="3"/>
      <c r="F650" s="14">
        <f t="shared" ref="F650:N651" si="442">F651</f>
        <v>1338.1</v>
      </c>
      <c r="G650" s="14">
        <f t="shared" si="442"/>
        <v>0</v>
      </c>
      <c r="H650" s="14">
        <f t="shared" si="442"/>
        <v>0</v>
      </c>
      <c r="I650" s="34">
        <f t="shared" si="432"/>
        <v>1338.1</v>
      </c>
      <c r="J650" s="14">
        <f t="shared" si="442"/>
        <v>0</v>
      </c>
      <c r="K650" s="14">
        <f t="shared" si="442"/>
        <v>0</v>
      </c>
      <c r="L650" s="34">
        <f t="shared" si="402"/>
        <v>1338.1</v>
      </c>
      <c r="M650" s="14">
        <f t="shared" ref="M650:R650" si="443">M651+M659</f>
        <v>100</v>
      </c>
      <c r="N650" s="14">
        <f t="shared" si="443"/>
        <v>0</v>
      </c>
      <c r="O650" s="14">
        <f t="shared" si="443"/>
        <v>1438.1</v>
      </c>
      <c r="P650" s="14">
        <f t="shared" si="443"/>
        <v>13</v>
      </c>
      <c r="Q650" s="14">
        <f t="shared" si="443"/>
        <v>4.2188474935755949E-15</v>
      </c>
      <c r="R650" s="14">
        <f t="shared" si="443"/>
        <v>1451.1</v>
      </c>
      <c r="S650" s="14">
        <f t="shared" ref="S650:X650" si="444">S651+S659</f>
        <v>0</v>
      </c>
      <c r="T650" s="14">
        <f t="shared" si="444"/>
        <v>0</v>
      </c>
      <c r="U650" s="14">
        <f t="shared" si="444"/>
        <v>1451.1</v>
      </c>
      <c r="V650" s="14">
        <f t="shared" si="444"/>
        <v>0</v>
      </c>
      <c r="W650" s="14">
        <f t="shared" si="444"/>
        <v>0</v>
      </c>
      <c r="X650" s="14">
        <f t="shared" si="444"/>
        <v>1451.1</v>
      </c>
      <c r="Y650" s="71"/>
    </row>
    <row r="651" spans="1:25" ht="75" customHeight="1">
      <c r="A651" s="9" t="s">
        <v>492</v>
      </c>
      <c r="B651" s="3">
        <v>910</v>
      </c>
      <c r="C651" s="3" t="s">
        <v>41</v>
      </c>
      <c r="D651" s="3" t="s">
        <v>491</v>
      </c>
      <c r="E651" s="15"/>
      <c r="F651" s="14">
        <f t="shared" si="442"/>
        <v>1338.1</v>
      </c>
      <c r="G651" s="14">
        <f t="shared" si="442"/>
        <v>0</v>
      </c>
      <c r="H651" s="14">
        <f t="shared" si="442"/>
        <v>0</v>
      </c>
      <c r="I651" s="34">
        <f t="shared" si="432"/>
        <v>1338.1</v>
      </c>
      <c r="J651" s="14">
        <f t="shared" si="442"/>
        <v>0</v>
      </c>
      <c r="K651" s="14">
        <f t="shared" si="442"/>
        <v>0</v>
      </c>
      <c r="L651" s="34">
        <f t="shared" si="402"/>
        <v>1338.1</v>
      </c>
      <c r="M651" s="14">
        <f t="shared" si="442"/>
        <v>0</v>
      </c>
      <c r="N651" s="14">
        <f t="shared" si="442"/>
        <v>0</v>
      </c>
      <c r="O651" s="34">
        <f t="shared" ref="O651:X651" si="445">O652</f>
        <v>1338.1</v>
      </c>
      <c r="P651" s="34">
        <f t="shared" si="445"/>
        <v>0</v>
      </c>
      <c r="Q651" s="34">
        <f t="shared" si="445"/>
        <v>4.2188474935755949E-15</v>
      </c>
      <c r="R651" s="34">
        <f t="shared" si="445"/>
        <v>1338.1</v>
      </c>
      <c r="S651" s="34">
        <f t="shared" si="445"/>
        <v>0</v>
      </c>
      <c r="T651" s="34">
        <f t="shared" si="445"/>
        <v>0</v>
      </c>
      <c r="U651" s="34">
        <f t="shared" si="445"/>
        <v>1338.1</v>
      </c>
      <c r="V651" s="34">
        <f t="shared" si="445"/>
        <v>0</v>
      </c>
      <c r="W651" s="34">
        <f t="shared" si="445"/>
        <v>0</v>
      </c>
      <c r="X651" s="34">
        <f t="shared" si="445"/>
        <v>1338.1</v>
      </c>
      <c r="Y651" s="71"/>
    </row>
    <row r="652" spans="1:25" ht="30" customHeight="1">
      <c r="A652" s="9" t="s">
        <v>490</v>
      </c>
      <c r="B652" s="3">
        <v>910</v>
      </c>
      <c r="C652" s="3" t="s">
        <v>41</v>
      </c>
      <c r="D652" s="3">
        <v>4529900</v>
      </c>
      <c r="E652" s="15"/>
      <c r="F652" s="14">
        <f>F653+F656+F657+F658</f>
        <v>1338.1</v>
      </c>
      <c r="G652" s="14">
        <f>G653+G656+G657+G658</f>
        <v>0</v>
      </c>
      <c r="H652" s="14">
        <f>H653+H656+H657+H658</f>
        <v>0</v>
      </c>
      <c r="I652" s="34">
        <f t="shared" si="432"/>
        <v>1338.1</v>
      </c>
      <c r="J652" s="14">
        <f>J653+J656+J657+J658</f>
        <v>0</v>
      </c>
      <c r="K652" s="14">
        <f>K653+K656+K657+K658</f>
        <v>0</v>
      </c>
      <c r="L652" s="34">
        <f t="shared" si="402"/>
        <v>1338.1</v>
      </c>
      <c r="M652" s="14">
        <f t="shared" ref="M652:R652" si="446">M653+M656+M657+M658</f>
        <v>0</v>
      </c>
      <c r="N652" s="14">
        <f t="shared" si="446"/>
        <v>0</v>
      </c>
      <c r="O652" s="14">
        <f t="shared" si="446"/>
        <v>1338.1</v>
      </c>
      <c r="P652" s="14">
        <f t="shared" si="446"/>
        <v>0</v>
      </c>
      <c r="Q652" s="14">
        <f t="shared" si="446"/>
        <v>4.2188474935755949E-15</v>
      </c>
      <c r="R652" s="14">
        <f t="shared" si="446"/>
        <v>1338.1</v>
      </c>
      <c r="S652" s="14">
        <f t="shared" ref="S652:X652" si="447">S653+S656+S657+S658</f>
        <v>0</v>
      </c>
      <c r="T652" s="14">
        <f t="shared" si="447"/>
        <v>0</v>
      </c>
      <c r="U652" s="14">
        <f t="shared" si="447"/>
        <v>1338.1</v>
      </c>
      <c r="V652" s="14">
        <f t="shared" si="447"/>
        <v>0</v>
      </c>
      <c r="W652" s="14">
        <f t="shared" si="447"/>
        <v>0</v>
      </c>
      <c r="X652" s="14">
        <f t="shared" si="447"/>
        <v>1338.1</v>
      </c>
      <c r="Y652" s="71"/>
    </row>
    <row r="653" spans="1:25" ht="15.75" customHeight="1">
      <c r="A653" s="8" t="s">
        <v>489</v>
      </c>
      <c r="B653" s="3">
        <v>910</v>
      </c>
      <c r="C653" s="3" t="s">
        <v>41</v>
      </c>
      <c r="D653" s="3">
        <v>4529900</v>
      </c>
      <c r="E653" s="3">
        <v>110</v>
      </c>
      <c r="F653" s="14">
        <f>F654+F655</f>
        <v>1069.5999999999999</v>
      </c>
      <c r="G653" s="14">
        <f>G654+G655</f>
        <v>0</v>
      </c>
      <c r="H653" s="14">
        <f>H654+H655</f>
        <v>0</v>
      </c>
      <c r="I653" s="34">
        <f t="shared" si="432"/>
        <v>1069.5999999999999</v>
      </c>
      <c r="J653" s="14">
        <f>J654+J655</f>
        <v>0</v>
      </c>
      <c r="K653" s="14">
        <f>K654+K655</f>
        <v>0</v>
      </c>
      <c r="L653" s="34">
        <f t="shared" si="402"/>
        <v>1069.5999999999999</v>
      </c>
      <c r="M653" s="14">
        <f>M654+M655</f>
        <v>0</v>
      </c>
      <c r="N653" s="14">
        <f>N654+N655</f>
        <v>0</v>
      </c>
      <c r="O653" s="34">
        <f t="shared" ref="O653:O658" si="448">L653+M653+N653</f>
        <v>1069.5999999999999</v>
      </c>
      <c r="P653" s="14">
        <f>P654+P655</f>
        <v>0</v>
      </c>
      <c r="Q653" s="14">
        <f>Q654+Q655</f>
        <v>39.6</v>
      </c>
      <c r="R653" s="34">
        <f t="shared" ref="R653:R658" si="449">O653+P653+Q653</f>
        <v>1109.1999999999998</v>
      </c>
      <c r="S653" s="14">
        <f>S654+S655</f>
        <v>0</v>
      </c>
      <c r="T653" s="14">
        <f>T654+T655</f>
        <v>-26.7</v>
      </c>
      <c r="U653" s="34">
        <f t="shared" ref="U653:U658" si="450">R653+S653+T653</f>
        <v>1082.4999999999998</v>
      </c>
      <c r="V653" s="14">
        <f>V654+V655</f>
        <v>0</v>
      </c>
      <c r="W653" s="14">
        <f>W654+W655</f>
        <v>0</v>
      </c>
      <c r="X653" s="34">
        <f t="shared" ref="X653:X658" si="451">U653+V653+W653</f>
        <v>1082.4999999999998</v>
      </c>
      <c r="Y653" s="141"/>
    </row>
    <row r="654" spans="1:25" ht="30" customHeight="1">
      <c r="A654" s="8" t="s">
        <v>487</v>
      </c>
      <c r="B654" s="3">
        <v>910</v>
      </c>
      <c r="C654" s="3" t="s">
        <v>41</v>
      </c>
      <c r="D654" s="3">
        <v>4529900</v>
      </c>
      <c r="E654" s="3">
        <v>111</v>
      </c>
      <c r="F654" s="14">
        <v>1020.9</v>
      </c>
      <c r="G654" s="14"/>
      <c r="H654" s="14"/>
      <c r="I654" s="34">
        <f t="shared" si="432"/>
        <v>1020.9</v>
      </c>
      <c r="J654" s="14"/>
      <c r="K654" s="14"/>
      <c r="L654" s="34">
        <f t="shared" si="402"/>
        <v>1020.9</v>
      </c>
      <c r="M654" s="14"/>
      <c r="N654" s="14"/>
      <c r="O654" s="34">
        <f t="shared" si="448"/>
        <v>1020.9</v>
      </c>
      <c r="P654" s="14">
        <v>0</v>
      </c>
      <c r="Q654" s="14">
        <v>39.6</v>
      </c>
      <c r="R654" s="34">
        <f t="shared" si="449"/>
        <v>1060.5</v>
      </c>
      <c r="S654" s="14"/>
      <c r="T654" s="14"/>
      <c r="U654" s="34">
        <f t="shared" si="450"/>
        <v>1060.5</v>
      </c>
      <c r="V654" s="14"/>
      <c r="W654" s="14"/>
      <c r="X654" s="34">
        <f t="shared" si="451"/>
        <v>1060.5</v>
      </c>
      <c r="Y654" s="142"/>
    </row>
    <row r="655" spans="1:25" ht="30" customHeight="1">
      <c r="A655" s="8" t="s">
        <v>485</v>
      </c>
      <c r="B655" s="3">
        <v>910</v>
      </c>
      <c r="C655" s="3" t="s">
        <v>41</v>
      </c>
      <c r="D655" s="3">
        <v>4529900</v>
      </c>
      <c r="E655" s="3" t="s">
        <v>484</v>
      </c>
      <c r="F655" s="14">
        <v>48.7</v>
      </c>
      <c r="G655" s="14"/>
      <c r="H655" s="14"/>
      <c r="I655" s="34">
        <f t="shared" si="432"/>
        <v>48.7</v>
      </c>
      <c r="J655" s="14"/>
      <c r="K655" s="14"/>
      <c r="L655" s="34">
        <f t="shared" si="402"/>
        <v>48.7</v>
      </c>
      <c r="M655" s="14"/>
      <c r="N655" s="14"/>
      <c r="O655" s="34">
        <f t="shared" si="448"/>
        <v>48.7</v>
      </c>
      <c r="P655" s="14">
        <v>0</v>
      </c>
      <c r="Q655" s="14">
        <v>0</v>
      </c>
      <c r="R655" s="34">
        <f t="shared" si="449"/>
        <v>48.7</v>
      </c>
      <c r="S655" s="14"/>
      <c r="T655" s="14">
        <v>-26.7</v>
      </c>
      <c r="U655" s="34">
        <f t="shared" si="450"/>
        <v>22.000000000000004</v>
      </c>
      <c r="V655" s="14"/>
      <c r="W655" s="14"/>
      <c r="X655" s="34">
        <f t="shared" si="451"/>
        <v>22.000000000000004</v>
      </c>
      <c r="Y655" s="142"/>
    </row>
    <row r="656" spans="1:25" ht="30" customHeight="1">
      <c r="A656" s="9" t="s">
        <v>481</v>
      </c>
      <c r="B656" s="3">
        <v>910</v>
      </c>
      <c r="C656" s="3" t="s">
        <v>41</v>
      </c>
      <c r="D656" s="3">
        <v>4529900</v>
      </c>
      <c r="E656" s="3" t="s">
        <v>480</v>
      </c>
      <c r="F656" s="14">
        <v>131.5</v>
      </c>
      <c r="G656" s="14"/>
      <c r="H656" s="14"/>
      <c r="I656" s="34">
        <f t="shared" si="432"/>
        <v>131.5</v>
      </c>
      <c r="J656" s="14"/>
      <c r="K656" s="14"/>
      <c r="L656" s="34">
        <f t="shared" si="402"/>
        <v>131.5</v>
      </c>
      <c r="M656" s="14"/>
      <c r="N656" s="14"/>
      <c r="O656" s="34">
        <f t="shared" si="448"/>
        <v>131.5</v>
      </c>
      <c r="P656" s="14">
        <v>0</v>
      </c>
      <c r="Q656" s="14">
        <v>-38.799999999999997</v>
      </c>
      <c r="R656" s="34">
        <f t="shared" si="449"/>
        <v>92.7</v>
      </c>
      <c r="S656" s="14"/>
      <c r="T656" s="14"/>
      <c r="U656" s="34">
        <f t="shared" si="450"/>
        <v>92.7</v>
      </c>
      <c r="V656" s="14"/>
      <c r="W656" s="14"/>
      <c r="X656" s="34">
        <f t="shared" si="451"/>
        <v>92.7</v>
      </c>
      <c r="Y656" s="142"/>
    </row>
    <row r="657" spans="1:25" ht="30" customHeight="1">
      <c r="A657" s="8" t="s">
        <v>479</v>
      </c>
      <c r="B657" s="3">
        <v>910</v>
      </c>
      <c r="C657" s="3" t="s">
        <v>41</v>
      </c>
      <c r="D657" s="3">
        <v>4529900</v>
      </c>
      <c r="E657" s="3" t="s">
        <v>476</v>
      </c>
      <c r="F657" s="14">
        <v>137</v>
      </c>
      <c r="G657" s="14">
        <v>-1</v>
      </c>
      <c r="H657" s="14"/>
      <c r="I657" s="34">
        <f t="shared" si="432"/>
        <v>136</v>
      </c>
      <c r="J657" s="14"/>
      <c r="K657" s="14"/>
      <c r="L657" s="34">
        <f t="shared" si="402"/>
        <v>136</v>
      </c>
      <c r="M657" s="14"/>
      <c r="N657" s="14">
        <v>-1.5</v>
      </c>
      <c r="O657" s="34">
        <f t="shared" si="448"/>
        <v>134.5</v>
      </c>
      <c r="P657" s="14">
        <v>0</v>
      </c>
      <c r="Q657" s="14">
        <v>-0.8</v>
      </c>
      <c r="R657" s="34">
        <f t="shared" si="449"/>
        <v>133.69999999999999</v>
      </c>
      <c r="S657" s="14"/>
      <c r="T657" s="14">
        <v>26.7</v>
      </c>
      <c r="U657" s="34">
        <f t="shared" si="450"/>
        <v>160.39999999999998</v>
      </c>
      <c r="V657" s="14"/>
      <c r="W657" s="14"/>
      <c r="X657" s="34">
        <f t="shared" si="451"/>
        <v>160.39999999999998</v>
      </c>
      <c r="Y657" s="142"/>
    </row>
    <row r="658" spans="1:25" ht="15.75" customHeight="1">
      <c r="A658" s="8" t="s">
        <v>505</v>
      </c>
      <c r="B658" s="3" t="s">
        <v>38</v>
      </c>
      <c r="C658" s="3" t="s">
        <v>41</v>
      </c>
      <c r="D658" s="3" t="s">
        <v>40</v>
      </c>
      <c r="E658" s="3" t="s">
        <v>504</v>
      </c>
      <c r="F658" s="14">
        <v>0</v>
      </c>
      <c r="G658" s="14">
        <v>1</v>
      </c>
      <c r="H658" s="14"/>
      <c r="I658" s="34">
        <f t="shared" si="432"/>
        <v>1</v>
      </c>
      <c r="J658" s="14"/>
      <c r="K658" s="14"/>
      <c r="L658" s="34">
        <f t="shared" si="402"/>
        <v>1</v>
      </c>
      <c r="M658" s="14"/>
      <c r="N658" s="14">
        <v>1.5</v>
      </c>
      <c r="O658" s="34">
        <f t="shared" si="448"/>
        <v>2.5</v>
      </c>
      <c r="P658" s="14">
        <v>0</v>
      </c>
      <c r="Q658" s="14">
        <v>0</v>
      </c>
      <c r="R658" s="34">
        <f t="shared" si="449"/>
        <v>2.5</v>
      </c>
      <c r="S658" s="14"/>
      <c r="T658" s="14"/>
      <c r="U658" s="34">
        <f t="shared" si="450"/>
        <v>2.5</v>
      </c>
      <c r="V658" s="14"/>
      <c r="W658" s="14"/>
      <c r="X658" s="34">
        <f t="shared" si="451"/>
        <v>2.5</v>
      </c>
      <c r="Y658" s="143"/>
    </row>
    <row r="659" spans="1:25" ht="15.75" customHeight="1">
      <c r="A659" s="8" t="s">
        <v>139</v>
      </c>
      <c r="B659" s="3" t="s">
        <v>38</v>
      </c>
      <c r="C659" s="3" t="s">
        <v>41</v>
      </c>
      <c r="D659" s="3" t="s">
        <v>138</v>
      </c>
      <c r="E659" s="3"/>
      <c r="F659" s="14"/>
      <c r="G659" s="14"/>
      <c r="H659" s="14"/>
      <c r="I659" s="34"/>
      <c r="J659" s="14"/>
      <c r="K659" s="14"/>
      <c r="L659" s="34">
        <f>L663</f>
        <v>0</v>
      </c>
      <c r="M659" s="34">
        <f>M663</f>
        <v>100</v>
      </c>
      <c r="N659" s="34">
        <f>N663</f>
        <v>0</v>
      </c>
      <c r="O659" s="34">
        <f t="shared" ref="O659:U659" si="452">O660+O663</f>
        <v>100</v>
      </c>
      <c r="P659" s="34">
        <f t="shared" si="452"/>
        <v>13</v>
      </c>
      <c r="Q659" s="34">
        <f t="shared" si="452"/>
        <v>0</v>
      </c>
      <c r="R659" s="34">
        <f t="shared" si="452"/>
        <v>113</v>
      </c>
      <c r="S659" s="34">
        <f t="shared" si="452"/>
        <v>0</v>
      </c>
      <c r="T659" s="34">
        <f t="shared" si="452"/>
        <v>0</v>
      </c>
      <c r="U659" s="34">
        <f t="shared" si="452"/>
        <v>113</v>
      </c>
      <c r="V659" s="34">
        <f>V660+V663</f>
        <v>0</v>
      </c>
      <c r="W659" s="34">
        <f>W660+W663</f>
        <v>0</v>
      </c>
      <c r="X659" s="34">
        <f>X660+X663</f>
        <v>113</v>
      </c>
      <c r="Y659" s="89"/>
    </row>
    <row r="660" spans="1:25" ht="60" customHeight="1">
      <c r="A660" s="31" t="s">
        <v>424</v>
      </c>
      <c r="B660" s="3" t="s">
        <v>38</v>
      </c>
      <c r="C660" s="3" t="s">
        <v>41</v>
      </c>
      <c r="D660" s="7" t="s">
        <v>425</v>
      </c>
      <c r="E660" s="3"/>
      <c r="F660" s="14"/>
      <c r="G660" s="14"/>
      <c r="H660" s="14"/>
      <c r="I660" s="34"/>
      <c r="J660" s="14"/>
      <c r="K660" s="14"/>
      <c r="L660" s="34"/>
      <c r="M660" s="14"/>
      <c r="N660" s="14"/>
      <c r="O660" s="14">
        <f t="shared" ref="O660:U660" si="453">O662</f>
        <v>0</v>
      </c>
      <c r="P660" s="14">
        <f t="shared" si="453"/>
        <v>13</v>
      </c>
      <c r="Q660" s="14">
        <f t="shared" si="453"/>
        <v>0</v>
      </c>
      <c r="R660" s="14">
        <f t="shared" si="453"/>
        <v>13</v>
      </c>
      <c r="S660" s="14">
        <f t="shared" si="453"/>
        <v>0</v>
      </c>
      <c r="T660" s="14">
        <f t="shared" si="453"/>
        <v>0</v>
      </c>
      <c r="U660" s="14">
        <f t="shared" si="453"/>
        <v>13</v>
      </c>
      <c r="V660" s="14">
        <f>V662</f>
        <v>0</v>
      </c>
      <c r="W660" s="14">
        <f>W662</f>
        <v>0</v>
      </c>
      <c r="X660" s="14">
        <f>X662</f>
        <v>13</v>
      </c>
      <c r="Y660" s="71"/>
    </row>
    <row r="661" spans="1:25" ht="15.75" customHeight="1">
      <c r="A661" s="8" t="s">
        <v>489</v>
      </c>
      <c r="B661" s="3" t="s">
        <v>38</v>
      </c>
      <c r="C661" s="3" t="s">
        <v>41</v>
      </c>
      <c r="D661" s="7" t="s">
        <v>425</v>
      </c>
      <c r="E661" s="3" t="s">
        <v>488</v>
      </c>
      <c r="F661" s="14"/>
      <c r="G661" s="14"/>
      <c r="H661" s="14"/>
      <c r="I661" s="34"/>
      <c r="J661" s="14"/>
      <c r="K661" s="14"/>
      <c r="L661" s="34"/>
      <c r="M661" s="14"/>
      <c r="N661" s="14"/>
      <c r="O661" s="34">
        <v>0</v>
      </c>
      <c r="P661" s="14">
        <f>P662</f>
        <v>13</v>
      </c>
      <c r="Q661" s="14">
        <f>Q662</f>
        <v>0</v>
      </c>
      <c r="R661" s="34">
        <f>O661+P661+Q661</f>
        <v>13</v>
      </c>
      <c r="S661" s="14">
        <f>S662</f>
        <v>0</v>
      </c>
      <c r="T661" s="14">
        <f>T662</f>
        <v>0</v>
      </c>
      <c r="U661" s="34">
        <f>R661+S661+T661</f>
        <v>13</v>
      </c>
      <c r="V661" s="14">
        <f>V662</f>
        <v>0</v>
      </c>
      <c r="W661" s="14">
        <f>W662</f>
        <v>0</v>
      </c>
      <c r="X661" s="34">
        <f>U661+V661+W661</f>
        <v>13</v>
      </c>
      <c r="Y661" s="71"/>
    </row>
    <row r="662" spans="1:25" ht="30" customHeight="1">
      <c r="A662" s="18" t="s">
        <v>487</v>
      </c>
      <c r="B662" s="3" t="s">
        <v>38</v>
      </c>
      <c r="C662" s="3" t="s">
        <v>41</v>
      </c>
      <c r="D662" s="7" t="s">
        <v>425</v>
      </c>
      <c r="E662" s="3" t="s">
        <v>486</v>
      </c>
      <c r="F662" s="14"/>
      <c r="G662" s="14"/>
      <c r="H662" s="14"/>
      <c r="I662" s="34"/>
      <c r="J662" s="14"/>
      <c r="K662" s="14"/>
      <c r="L662" s="34"/>
      <c r="M662" s="14"/>
      <c r="N662" s="14"/>
      <c r="O662" s="34">
        <v>0</v>
      </c>
      <c r="P662" s="14">
        <v>13</v>
      </c>
      <c r="Q662" s="14">
        <f>Q663</f>
        <v>0</v>
      </c>
      <c r="R662" s="37">
        <f>O662+P662+Q662</f>
        <v>13</v>
      </c>
      <c r="S662" s="14"/>
      <c r="T662" s="14"/>
      <c r="U662" s="37">
        <f>R662+S662+T662</f>
        <v>13</v>
      </c>
      <c r="V662" s="14"/>
      <c r="W662" s="14"/>
      <c r="X662" s="37">
        <f>U662+V662+W662</f>
        <v>13</v>
      </c>
      <c r="Y662" s="51"/>
    </row>
    <row r="663" spans="1:25" ht="33" customHeight="1">
      <c r="A663" s="8" t="s">
        <v>470</v>
      </c>
      <c r="B663" s="3" t="s">
        <v>38</v>
      </c>
      <c r="C663" s="3" t="s">
        <v>41</v>
      </c>
      <c r="D663" s="3" t="s">
        <v>472</v>
      </c>
      <c r="E663" s="3"/>
      <c r="F663" s="14"/>
      <c r="G663" s="14"/>
      <c r="H663" s="14"/>
      <c r="I663" s="34"/>
      <c r="J663" s="14"/>
      <c r="K663" s="14"/>
      <c r="L663" s="34">
        <f>L664</f>
        <v>0</v>
      </c>
      <c r="M663" s="34">
        <f>M664</f>
        <v>100</v>
      </c>
      <c r="N663" s="34">
        <f>N664</f>
        <v>0</v>
      </c>
      <c r="O663" s="34">
        <f>O664</f>
        <v>100</v>
      </c>
      <c r="P663" s="34">
        <f>P664</f>
        <v>0</v>
      </c>
      <c r="Q663" s="34">
        <f>Q664</f>
        <v>0</v>
      </c>
      <c r="R663" s="34">
        <f t="shared" ref="R663:X663" si="454">R664</f>
        <v>100</v>
      </c>
      <c r="S663" s="34">
        <f t="shared" si="454"/>
        <v>0</v>
      </c>
      <c r="T663" s="34">
        <f t="shared" si="454"/>
        <v>0</v>
      </c>
      <c r="U663" s="34">
        <f t="shared" si="454"/>
        <v>100</v>
      </c>
      <c r="V663" s="34">
        <f t="shared" si="454"/>
        <v>0</v>
      </c>
      <c r="W663" s="34">
        <f t="shared" si="454"/>
        <v>0</v>
      </c>
      <c r="X663" s="34">
        <f t="shared" si="454"/>
        <v>100</v>
      </c>
      <c r="Y663" s="89"/>
    </row>
    <row r="664" spans="1:25" ht="30.75" customHeight="1">
      <c r="A664" s="8" t="s">
        <v>471</v>
      </c>
      <c r="B664" s="3" t="s">
        <v>38</v>
      </c>
      <c r="C664" s="3" t="s">
        <v>41</v>
      </c>
      <c r="D664" s="3" t="s">
        <v>473</v>
      </c>
      <c r="E664" s="3"/>
      <c r="F664" s="14"/>
      <c r="G664" s="14"/>
      <c r="H664" s="14"/>
      <c r="I664" s="34"/>
      <c r="J664" s="14"/>
      <c r="K664" s="14"/>
      <c r="L664" s="34">
        <f>L667</f>
        <v>0</v>
      </c>
      <c r="M664" s="34">
        <f>M667</f>
        <v>100</v>
      </c>
      <c r="N664" s="34">
        <f>N667</f>
        <v>0</v>
      </c>
      <c r="O664" s="34">
        <f t="shared" ref="O664:U664" si="455">O667+O665</f>
        <v>100</v>
      </c>
      <c r="P664" s="34">
        <f t="shared" si="455"/>
        <v>0</v>
      </c>
      <c r="Q664" s="34">
        <f t="shared" si="455"/>
        <v>0</v>
      </c>
      <c r="R664" s="34">
        <f t="shared" si="455"/>
        <v>100</v>
      </c>
      <c r="S664" s="34">
        <f t="shared" si="455"/>
        <v>0</v>
      </c>
      <c r="T664" s="34">
        <f t="shared" si="455"/>
        <v>0</v>
      </c>
      <c r="U664" s="34">
        <f t="shared" si="455"/>
        <v>100</v>
      </c>
      <c r="V664" s="34">
        <f>V667+V665</f>
        <v>0</v>
      </c>
      <c r="W664" s="34">
        <f>W667+W665</f>
        <v>0</v>
      </c>
      <c r="X664" s="34">
        <f>X667+X665</f>
        <v>100</v>
      </c>
      <c r="Y664" s="89"/>
    </row>
    <row r="665" spans="1:25" ht="15.75" customHeight="1">
      <c r="A665" s="8" t="s">
        <v>489</v>
      </c>
      <c r="B665" s="3">
        <v>910</v>
      </c>
      <c r="C665" s="3" t="s">
        <v>41</v>
      </c>
      <c r="D665" s="3" t="s">
        <v>473</v>
      </c>
      <c r="E665" s="3">
        <v>110</v>
      </c>
      <c r="F665" s="14">
        <f>F667+F668</f>
        <v>1486.5</v>
      </c>
      <c r="G665" s="14">
        <f>G667+G668</f>
        <v>0</v>
      </c>
      <c r="H665" s="14">
        <f>H667+H668</f>
        <v>0</v>
      </c>
      <c r="I665" s="34">
        <f>F665+G665+H665</f>
        <v>1486.5</v>
      </c>
      <c r="J665" s="14">
        <f>J667+J668</f>
        <v>0</v>
      </c>
      <c r="K665" s="14">
        <f>K667+K668</f>
        <v>0</v>
      </c>
      <c r="L665" s="34">
        <f>I665+J665+K665</f>
        <v>1486.5</v>
      </c>
      <c r="M665" s="14">
        <f>M667+M668</f>
        <v>100</v>
      </c>
      <c r="N665" s="14">
        <f>N667+N668</f>
        <v>135.5</v>
      </c>
      <c r="O665" s="34">
        <v>0</v>
      </c>
      <c r="P665" s="14">
        <f>P666</f>
        <v>0</v>
      </c>
      <c r="Q665" s="14">
        <f>Q666</f>
        <v>55.2</v>
      </c>
      <c r="R665" s="34">
        <f>O665+P665+Q665</f>
        <v>55.2</v>
      </c>
      <c r="S665" s="14">
        <f>S666</f>
        <v>-55.2</v>
      </c>
      <c r="T665" s="14">
        <f>T666</f>
        <v>0</v>
      </c>
      <c r="U665" s="34">
        <f>R665+S665+T665</f>
        <v>0</v>
      </c>
      <c r="V665" s="14">
        <f>V666</f>
        <v>0</v>
      </c>
      <c r="W665" s="14">
        <f>W666</f>
        <v>0</v>
      </c>
      <c r="X665" s="34">
        <f>U665+V665+W665</f>
        <v>0</v>
      </c>
      <c r="Y665" s="89"/>
    </row>
    <row r="666" spans="1:25" ht="30" customHeight="1">
      <c r="A666" s="8" t="s">
        <v>485</v>
      </c>
      <c r="B666" s="3">
        <v>910</v>
      </c>
      <c r="C666" s="3" t="s">
        <v>41</v>
      </c>
      <c r="D666" s="3" t="s">
        <v>473</v>
      </c>
      <c r="E666" s="3" t="s">
        <v>484</v>
      </c>
      <c r="F666" s="14">
        <v>48.7</v>
      </c>
      <c r="G666" s="14"/>
      <c r="H666" s="14"/>
      <c r="I666" s="34">
        <f>F666+G666+H666</f>
        <v>48.7</v>
      </c>
      <c r="J666" s="14"/>
      <c r="K666" s="14"/>
      <c r="L666" s="34">
        <f>I666+J666+K666</f>
        <v>48.7</v>
      </c>
      <c r="M666" s="14"/>
      <c r="N666" s="14"/>
      <c r="O666" s="34">
        <v>0</v>
      </c>
      <c r="P666" s="14">
        <v>0</v>
      </c>
      <c r="Q666" s="14">
        <v>55.2</v>
      </c>
      <c r="R666" s="34">
        <f>O666+P666+Q666</f>
        <v>55.2</v>
      </c>
      <c r="S666" s="14">
        <v>-55.2</v>
      </c>
      <c r="T666" s="14"/>
      <c r="U666" s="34">
        <f>R666+S666+T666</f>
        <v>0</v>
      </c>
      <c r="V666" s="14"/>
      <c r="W666" s="14"/>
      <c r="X666" s="34">
        <f>U666+V666+W666</f>
        <v>0</v>
      </c>
      <c r="Y666" s="144"/>
    </row>
    <row r="667" spans="1:25" ht="30" customHeight="1">
      <c r="A667" s="8" t="s">
        <v>479</v>
      </c>
      <c r="B667" s="3" t="s">
        <v>38</v>
      </c>
      <c r="C667" s="3" t="s">
        <v>41</v>
      </c>
      <c r="D667" s="3" t="s">
        <v>473</v>
      </c>
      <c r="E667" s="3" t="s">
        <v>476</v>
      </c>
      <c r="F667" s="14"/>
      <c r="G667" s="14"/>
      <c r="H667" s="14"/>
      <c r="I667" s="34"/>
      <c r="J667" s="14"/>
      <c r="K667" s="14"/>
      <c r="L667" s="34"/>
      <c r="M667" s="14">
        <v>100</v>
      </c>
      <c r="N667" s="14"/>
      <c r="O667" s="34">
        <f>L667+M667+N667</f>
        <v>100</v>
      </c>
      <c r="P667" s="14">
        <v>0</v>
      </c>
      <c r="Q667" s="14">
        <v>-55.2</v>
      </c>
      <c r="R667" s="34">
        <f>O667+P667+Q667</f>
        <v>44.8</v>
      </c>
      <c r="S667" s="14">
        <v>55.2</v>
      </c>
      <c r="T667" s="14"/>
      <c r="U667" s="34">
        <f>R667+S667+T667</f>
        <v>100</v>
      </c>
      <c r="V667" s="14"/>
      <c r="W667" s="14"/>
      <c r="X667" s="34">
        <f>U667+V667+W667</f>
        <v>100</v>
      </c>
      <c r="Y667" s="146"/>
    </row>
    <row r="668" spans="1:25" ht="15.75" customHeight="1">
      <c r="A668" s="96" t="s">
        <v>39</v>
      </c>
      <c r="B668" s="97" t="s">
        <v>38</v>
      </c>
      <c r="C668" s="97" t="s">
        <v>37</v>
      </c>
      <c r="D668" s="106"/>
      <c r="E668" s="106"/>
      <c r="F668" s="98">
        <f>F669+F676+F686</f>
        <v>1486.5</v>
      </c>
      <c r="G668" s="98">
        <f>G669+G676+G686</f>
        <v>0</v>
      </c>
      <c r="H668" s="98">
        <f>H669+H676+H686</f>
        <v>0</v>
      </c>
      <c r="I668" s="99">
        <f t="shared" si="432"/>
        <v>1486.5</v>
      </c>
      <c r="J668" s="98">
        <f>J669+J676+J686</f>
        <v>0</v>
      </c>
      <c r="K668" s="98">
        <f>K669+K676+K686</f>
        <v>0</v>
      </c>
      <c r="L668" s="99">
        <f t="shared" si="402"/>
        <v>1486.5</v>
      </c>
      <c r="M668" s="98">
        <f t="shared" ref="M668:R668" si="456">M669+M676+M686</f>
        <v>0</v>
      </c>
      <c r="N668" s="98">
        <f t="shared" si="456"/>
        <v>135.5</v>
      </c>
      <c r="O668" s="99">
        <f t="shared" si="456"/>
        <v>1622</v>
      </c>
      <c r="P668" s="99">
        <f t="shared" si="456"/>
        <v>0</v>
      </c>
      <c r="Q668" s="99">
        <f t="shared" si="456"/>
        <v>-71.599999999999994</v>
      </c>
      <c r="R668" s="99">
        <f t="shared" si="456"/>
        <v>1550.4</v>
      </c>
      <c r="S668" s="99">
        <f t="shared" ref="S668:X668" si="457">S669+S676+S686</f>
        <v>0</v>
      </c>
      <c r="T668" s="99">
        <f t="shared" si="457"/>
        <v>0</v>
      </c>
      <c r="U668" s="99">
        <f t="shared" si="457"/>
        <v>1550.4</v>
      </c>
      <c r="V668" s="99">
        <f t="shared" si="457"/>
        <v>0</v>
      </c>
      <c r="W668" s="99">
        <f t="shared" si="457"/>
        <v>0</v>
      </c>
      <c r="X668" s="99">
        <f t="shared" si="457"/>
        <v>1550.4</v>
      </c>
      <c r="Y668" s="124"/>
    </row>
    <row r="669" spans="1:25" ht="15.75" customHeight="1">
      <c r="A669" s="9" t="s">
        <v>36</v>
      </c>
      <c r="B669" s="3">
        <v>910</v>
      </c>
      <c r="C669" s="3" t="s">
        <v>33</v>
      </c>
      <c r="D669" s="3"/>
      <c r="E669" s="3"/>
      <c r="F669" s="14">
        <f t="shared" ref="F669:N671" si="458">F670</f>
        <v>423.2</v>
      </c>
      <c r="G669" s="14">
        <f t="shared" si="458"/>
        <v>0</v>
      </c>
      <c r="H669" s="14">
        <f t="shared" si="458"/>
        <v>0</v>
      </c>
      <c r="I669" s="34">
        <f t="shared" si="432"/>
        <v>423.2</v>
      </c>
      <c r="J669" s="14">
        <f t="shared" si="458"/>
        <v>0</v>
      </c>
      <c r="K669" s="14">
        <f t="shared" si="458"/>
        <v>0</v>
      </c>
      <c r="L669" s="34">
        <f t="shared" si="402"/>
        <v>423.2</v>
      </c>
      <c r="M669" s="14">
        <f t="shared" si="458"/>
        <v>0</v>
      </c>
      <c r="N669" s="14">
        <f t="shared" si="458"/>
        <v>0</v>
      </c>
      <c r="O669" s="34">
        <f>O670</f>
        <v>423.2</v>
      </c>
      <c r="P669" s="34">
        <f t="shared" ref="P669:X671" si="459">P670</f>
        <v>0</v>
      </c>
      <c r="Q669" s="34">
        <f t="shared" si="459"/>
        <v>0</v>
      </c>
      <c r="R669" s="34">
        <f t="shared" si="459"/>
        <v>423.2</v>
      </c>
      <c r="S669" s="34">
        <f t="shared" si="459"/>
        <v>0</v>
      </c>
      <c r="T669" s="34">
        <f t="shared" si="459"/>
        <v>0</v>
      </c>
      <c r="U669" s="34">
        <f t="shared" si="459"/>
        <v>423.2</v>
      </c>
      <c r="V669" s="34">
        <f t="shared" si="459"/>
        <v>0</v>
      </c>
      <c r="W669" s="34">
        <f t="shared" si="459"/>
        <v>0</v>
      </c>
      <c r="X669" s="34">
        <f t="shared" si="459"/>
        <v>423.2</v>
      </c>
      <c r="Y669" s="71"/>
    </row>
    <row r="670" spans="1:25" ht="15.75" customHeight="1">
      <c r="A670" s="9" t="s">
        <v>5</v>
      </c>
      <c r="B670" s="3">
        <v>910</v>
      </c>
      <c r="C670" s="3" t="s">
        <v>33</v>
      </c>
      <c r="D670" s="3" t="s">
        <v>4</v>
      </c>
      <c r="E670" s="3"/>
      <c r="F670" s="14">
        <f t="shared" si="458"/>
        <v>423.2</v>
      </c>
      <c r="G670" s="14">
        <f t="shared" si="458"/>
        <v>0</v>
      </c>
      <c r="H670" s="14">
        <f t="shared" si="458"/>
        <v>0</v>
      </c>
      <c r="I670" s="34">
        <f t="shared" si="432"/>
        <v>423.2</v>
      </c>
      <c r="J670" s="14">
        <f t="shared" si="458"/>
        <v>0</v>
      </c>
      <c r="K670" s="14">
        <f t="shared" si="458"/>
        <v>0</v>
      </c>
      <c r="L670" s="34">
        <f t="shared" si="402"/>
        <v>423.2</v>
      </c>
      <c r="M670" s="14">
        <f t="shared" si="458"/>
        <v>0</v>
      </c>
      <c r="N670" s="14">
        <f t="shared" si="458"/>
        <v>0</v>
      </c>
      <c r="O670" s="34">
        <f>O671</f>
        <v>423.2</v>
      </c>
      <c r="P670" s="34">
        <f t="shared" si="459"/>
        <v>0</v>
      </c>
      <c r="Q670" s="34">
        <f t="shared" si="459"/>
        <v>0</v>
      </c>
      <c r="R670" s="34">
        <f t="shared" si="459"/>
        <v>423.2</v>
      </c>
      <c r="S670" s="34">
        <f t="shared" si="459"/>
        <v>0</v>
      </c>
      <c r="T670" s="34">
        <f t="shared" si="459"/>
        <v>0</v>
      </c>
      <c r="U670" s="34">
        <f t="shared" si="459"/>
        <v>423.2</v>
      </c>
      <c r="V670" s="34">
        <f t="shared" si="459"/>
        <v>0</v>
      </c>
      <c r="W670" s="34">
        <f t="shared" si="459"/>
        <v>0</v>
      </c>
      <c r="X670" s="34">
        <f t="shared" si="459"/>
        <v>423.2</v>
      </c>
      <c r="Y670" s="71"/>
    </row>
    <row r="671" spans="1:25" ht="30" customHeight="1">
      <c r="A671" s="9" t="s">
        <v>35</v>
      </c>
      <c r="B671" s="3">
        <v>910</v>
      </c>
      <c r="C671" s="3" t="s">
        <v>33</v>
      </c>
      <c r="D671" s="3" t="s">
        <v>29</v>
      </c>
      <c r="E671" s="3"/>
      <c r="F671" s="14">
        <f t="shared" si="458"/>
        <v>423.2</v>
      </c>
      <c r="G671" s="14">
        <f t="shared" si="458"/>
        <v>0</v>
      </c>
      <c r="H671" s="14">
        <f t="shared" si="458"/>
        <v>0</v>
      </c>
      <c r="I671" s="34">
        <f t="shared" si="432"/>
        <v>423.2</v>
      </c>
      <c r="J671" s="14">
        <f t="shared" si="458"/>
        <v>0</v>
      </c>
      <c r="K671" s="14">
        <f t="shared" si="458"/>
        <v>0</v>
      </c>
      <c r="L671" s="34">
        <f t="shared" si="402"/>
        <v>423.2</v>
      </c>
      <c r="M671" s="14">
        <f t="shared" si="458"/>
        <v>0</v>
      </c>
      <c r="N671" s="14">
        <f t="shared" si="458"/>
        <v>0</v>
      </c>
      <c r="O671" s="34">
        <f>O672</f>
        <v>423.2</v>
      </c>
      <c r="P671" s="34">
        <f t="shared" si="459"/>
        <v>0</v>
      </c>
      <c r="Q671" s="34">
        <f t="shared" si="459"/>
        <v>0</v>
      </c>
      <c r="R671" s="34">
        <f t="shared" si="459"/>
        <v>423.2</v>
      </c>
      <c r="S671" s="34">
        <f t="shared" si="459"/>
        <v>0</v>
      </c>
      <c r="T671" s="34">
        <f t="shared" si="459"/>
        <v>0</v>
      </c>
      <c r="U671" s="34">
        <f t="shared" si="459"/>
        <v>423.2</v>
      </c>
      <c r="V671" s="34">
        <f t="shared" si="459"/>
        <v>0</v>
      </c>
      <c r="W671" s="34">
        <f t="shared" si="459"/>
        <v>0</v>
      </c>
      <c r="X671" s="34">
        <f t="shared" si="459"/>
        <v>423.2</v>
      </c>
      <c r="Y671" s="71"/>
    </row>
    <row r="672" spans="1:25" ht="30" customHeight="1">
      <c r="A672" s="9" t="s">
        <v>34</v>
      </c>
      <c r="B672" s="3">
        <v>910</v>
      </c>
      <c r="C672" s="3" t="s">
        <v>33</v>
      </c>
      <c r="D672" s="3" t="s">
        <v>32</v>
      </c>
      <c r="E672" s="3"/>
      <c r="F672" s="14">
        <f>F673+F675</f>
        <v>423.2</v>
      </c>
      <c r="G672" s="14">
        <f>G673+G675</f>
        <v>0</v>
      </c>
      <c r="H672" s="14">
        <f>H673+H675</f>
        <v>0</v>
      </c>
      <c r="I672" s="34">
        <f t="shared" si="432"/>
        <v>423.2</v>
      </c>
      <c r="J672" s="14">
        <f>J673+J675</f>
        <v>0</v>
      </c>
      <c r="K672" s="14">
        <f>K673+K675</f>
        <v>0</v>
      </c>
      <c r="L672" s="34">
        <f t="shared" ref="L672:L738" si="460">I672+J672+K672</f>
        <v>423.2</v>
      </c>
      <c r="M672" s="14">
        <f t="shared" ref="M672:R672" si="461">M673+M675</f>
        <v>0</v>
      </c>
      <c r="N672" s="14">
        <f t="shared" si="461"/>
        <v>0</v>
      </c>
      <c r="O672" s="14">
        <f t="shared" si="461"/>
        <v>423.2</v>
      </c>
      <c r="P672" s="14">
        <f t="shared" si="461"/>
        <v>0</v>
      </c>
      <c r="Q672" s="14">
        <f t="shared" si="461"/>
        <v>0</v>
      </c>
      <c r="R672" s="14">
        <f t="shared" si="461"/>
        <v>423.2</v>
      </c>
      <c r="S672" s="14">
        <f t="shared" ref="S672:X672" si="462">S673+S675</f>
        <v>0</v>
      </c>
      <c r="T672" s="14">
        <f t="shared" si="462"/>
        <v>0</v>
      </c>
      <c r="U672" s="14">
        <f t="shared" si="462"/>
        <v>423.2</v>
      </c>
      <c r="V672" s="14">
        <f t="shared" si="462"/>
        <v>0</v>
      </c>
      <c r="W672" s="14">
        <f t="shared" si="462"/>
        <v>0</v>
      </c>
      <c r="X672" s="14">
        <f t="shared" si="462"/>
        <v>423.2</v>
      </c>
      <c r="Y672" s="71"/>
    </row>
    <row r="673" spans="1:25" ht="15.75" customHeight="1">
      <c r="A673" s="8" t="s">
        <v>489</v>
      </c>
      <c r="B673" s="3">
        <v>910</v>
      </c>
      <c r="C673" s="3" t="s">
        <v>33</v>
      </c>
      <c r="D673" s="3" t="s">
        <v>32</v>
      </c>
      <c r="E673" s="3" t="s">
        <v>488</v>
      </c>
      <c r="F673" s="14">
        <f>F674</f>
        <v>323.2</v>
      </c>
      <c r="G673" s="14">
        <f>G674</f>
        <v>0</v>
      </c>
      <c r="H673" s="14">
        <f>H674</f>
        <v>0</v>
      </c>
      <c r="I673" s="34">
        <f t="shared" si="432"/>
        <v>323.2</v>
      </c>
      <c r="J673" s="14">
        <f>J674</f>
        <v>0</v>
      </c>
      <c r="K673" s="14">
        <f>K674</f>
        <v>0</v>
      </c>
      <c r="L673" s="34">
        <f t="shared" si="460"/>
        <v>323.2</v>
      </c>
      <c r="M673" s="14">
        <f>M674</f>
        <v>0</v>
      </c>
      <c r="N673" s="14">
        <f>N674</f>
        <v>0</v>
      </c>
      <c r="O673" s="34">
        <f>L673+M673+N673</f>
        <v>323.2</v>
      </c>
      <c r="P673" s="14">
        <f>P674</f>
        <v>0</v>
      </c>
      <c r="Q673" s="14">
        <f>Q674</f>
        <v>0</v>
      </c>
      <c r="R673" s="34">
        <f t="shared" ref="R673:R680" si="463">O673+P673+Q673</f>
        <v>323.2</v>
      </c>
      <c r="S673" s="14">
        <f>S674</f>
        <v>0</v>
      </c>
      <c r="T673" s="14">
        <f>T674</f>
        <v>0</v>
      </c>
      <c r="U673" s="34">
        <f>R673+S673+T673</f>
        <v>323.2</v>
      </c>
      <c r="V673" s="14">
        <f>V674</f>
        <v>0</v>
      </c>
      <c r="W673" s="14">
        <f>W674</f>
        <v>0</v>
      </c>
      <c r="X673" s="34">
        <f>U673+V673+W673</f>
        <v>323.2</v>
      </c>
      <c r="Y673" s="71"/>
    </row>
    <row r="674" spans="1:25" ht="30" customHeight="1">
      <c r="A674" s="8" t="s">
        <v>487</v>
      </c>
      <c r="B674" s="3">
        <v>910</v>
      </c>
      <c r="C674" s="3" t="s">
        <v>33</v>
      </c>
      <c r="D674" s="3" t="s">
        <v>32</v>
      </c>
      <c r="E674" s="3" t="s">
        <v>486</v>
      </c>
      <c r="F674" s="14">
        <v>323.2</v>
      </c>
      <c r="G674" s="14"/>
      <c r="H674" s="14"/>
      <c r="I674" s="34">
        <f t="shared" si="432"/>
        <v>323.2</v>
      </c>
      <c r="J674" s="14"/>
      <c r="K674" s="14"/>
      <c r="L674" s="34">
        <f t="shared" si="460"/>
        <v>323.2</v>
      </c>
      <c r="M674" s="14"/>
      <c r="N674" s="14"/>
      <c r="O674" s="34">
        <f>L674+M674+N674</f>
        <v>323.2</v>
      </c>
      <c r="P674" s="14">
        <v>0</v>
      </c>
      <c r="Q674" s="14">
        <v>0</v>
      </c>
      <c r="R674" s="34">
        <f t="shared" si="463"/>
        <v>323.2</v>
      </c>
      <c r="S674" s="14"/>
      <c r="T674" s="14"/>
      <c r="U674" s="34">
        <f>R674+S674+T674</f>
        <v>323.2</v>
      </c>
      <c r="V674" s="14"/>
      <c r="W674" s="14"/>
      <c r="X674" s="34">
        <f>U674+V674+W674</f>
        <v>323.2</v>
      </c>
      <c r="Y674" s="71"/>
    </row>
    <row r="675" spans="1:25" ht="30" customHeight="1">
      <c r="A675" s="8" t="s">
        <v>479</v>
      </c>
      <c r="B675" s="3">
        <v>910</v>
      </c>
      <c r="C675" s="3" t="s">
        <v>33</v>
      </c>
      <c r="D675" s="3" t="s">
        <v>32</v>
      </c>
      <c r="E675" s="3" t="s">
        <v>476</v>
      </c>
      <c r="F675" s="14">
        <v>100</v>
      </c>
      <c r="G675" s="14"/>
      <c r="H675" s="14"/>
      <c r="I675" s="34">
        <f t="shared" si="432"/>
        <v>100</v>
      </c>
      <c r="J675" s="14"/>
      <c r="K675" s="14"/>
      <c r="L675" s="34">
        <f t="shared" si="460"/>
        <v>100</v>
      </c>
      <c r="M675" s="14"/>
      <c r="N675" s="14"/>
      <c r="O675" s="34">
        <f>L675+M675+N675</f>
        <v>100</v>
      </c>
      <c r="P675" s="14">
        <v>0</v>
      </c>
      <c r="Q675" s="14">
        <v>0</v>
      </c>
      <c r="R675" s="34">
        <f t="shared" si="463"/>
        <v>100</v>
      </c>
      <c r="S675" s="14"/>
      <c r="T675" s="14"/>
      <c r="U675" s="34">
        <f>R675+S675+T675</f>
        <v>100</v>
      </c>
      <c r="V675" s="14"/>
      <c r="W675" s="14"/>
      <c r="X675" s="34">
        <f>U675+V675+W675</f>
        <v>100</v>
      </c>
      <c r="Y675" s="71"/>
    </row>
    <row r="676" spans="1:25" ht="15.75" customHeight="1">
      <c r="A676" s="9" t="s">
        <v>31</v>
      </c>
      <c r="B676" s="3">
        <v>910</v>
      </c>
      <c r="C676" s="3" t="s">
        <v>25</v>
      </c>
      <c r="D676" s="15"/>
      <c r="E676" s="3"/>
      <c r="F676" s="14">
        <f>F677+F681</f>
        <v>381.3</v>
      </c>
      <c r="G676" s="14">
        <f>G677+G681</f>
        <v>0</v>
      </c>
      <c r="H676" s="14">
        <f>H677+H681</f>
        <v>0</v>
      </c>
      <c r="I676" s="34">
        <f t="shared" si="432"/>
        <v>381.3</v>
      </c>
      <c r="J676" s="14">
        <f>J677+J681</f>
        <v>0</v>
      </c>
      <c r="K676" s="14">
        <f>K677+K681</f>
        <v>0</v>
      </c>
      <c r="L676" s="34">
        <f t="shared" si="460"/>
        <v>381.3</v>
      </c>
      <c r="M676" s="14">
        <f t="shared" ref="M676:R676" si="464">M677+M681</f>
        <v>0</v>
      </c>
      <c r="N676" s="14">
        <f t="shared" si="464"/>
        <v>135.5</v>
      </c>
      <c r="O676" s="34">
        <f t="shared" si="464"/>
        <v>516.79999999999995</v>
      </c>
      <c r="P676" s="34">
        <f t="shared" si="464"/>
        <v>0</v>
      </c>
      <c r="Q676" s="34">
        <f t="shared" si="464"/>
        <v>-71.599999999999994</v>
      </c>
      <c r="R676" s="34">
        <f t="shared" si="464"/>
        <v>445.20000000000005</v>
      </c>
      <c r="S676" s="34">
        <f t="shared" ref="S676:X676" si="465">S677+S681</f>
        <v>0</v>
      </c>
      <c r="T676" s="34">
        <f t="shared" si="465"/>
        <v>0</v>
      </c>
      <c r="U676" s="34">
        <f t="shared" si="465"/>
        <v>445.20000000000005</v>
      </c>
      <c r="V676" s="34">
        <f t="shared" si="465"/>
        <v>0</v>
      </c>
      <c r="W676" s="34">
        <f t="shared" si="465"/>
        <v>0</v>
      </c>
      <c r="X676" s="34">
        <f t="shared" si="465"/>
        <v>445.20000000000005</v>
      </c>
      <c r="Y676" s="71"/>
    </row>
    <row r="677" spans="1:25" ht="15.75" customHeight="1">
      <c r="A677" s="9" t="s">
        <v>5</v>
      </c>
      <c r="B677" s="3">
        <v>910</v>
      </c>
      <c r="C677" s="3" t="s">
        <v>25</v>
      </c>
      <c r="D677" s="3" t="s">
        <v>4</v>
      </c>
      <c r="E677" s="3"/>
      <c r="F677" s="14">
        <f t="shared" ref="F677:V679" si="466">F678</f>
        <v>50</v>
      </c>
      <c r="G677" s="14">
        <f t="shared" si="466"/>
        <v>0</v>
      </c>
      <c r="H677" s="14">
        <f t="shared" si="466"/>
        <v>0</v>
      </c>
      <c r="I677" s="34">
        <f t="shared" si="432"/>
        <v>50</v>
      </c>
      <c r="J677" s="14">
        <f t="shared" si="466"/>
        <v>0</v>
      </c>
      <c r="K677" s="14">
        <f t="shared" si="466"/>
        <v>0</v>
      </c>
      <c r="L677" s="34">
        <f t="shared" si="460"/>
        <v>50</v>
      </c>
      <c r="M677" s="14">
        <f t="shared" si="466"/>
        <v>0</v>
      </c>
      <c r="N677" s="14">
        <f t="shared" si="466"/>
        <v>0</v>
      </c>
      <c r="O677" s="34">
        <f>O678</f>
        <v>50</v>
      </c>
      <c r="P677" s="34">
        <f t="shared" ref="P677:X679" si="467">P678</f>
        <v>0</v>
      </c>
      <c r="Q677" s="34">
        <f t="shared" si="467"/>
        <v>0</v>
      </c>
      <c r="R677" s="34">
        <f t="shared" si="467"/>
        <v>50</v>
      </c>
      <c r="S677" s="34">
        <f t="shared" si="467"/>
        <v>0</v>
      </c>
      <c r="T677" s="34">
        <f t="shared" si="467"/>
        <v>0</v>
      </c>
      <c r="U677" s="34">
        <f t="shared" si="467"/>
        <v>50</v>
      </c>
      <c r="V677" s="34">
        <f t="shared" si="467"/>
        <v>0</v>
      </c>
      <c r="W677" s="34">
        <f t="shared" si="467"/>
        <v>0</v>
      </c>
      <c r="X677" s="34">
        <f t="shared" si="467"/>
        <v>50</v>
      </c>
      <c r="Y677" s="71"/>
    </row>
    <row r="678" spans="1:25" ht="30" customHeight="1">
      <c r="A678" s="9" t="s">
        <v>30</v>
      </c>
      <c r="B678" s="3">
        <v>910</v>
      </c>
      <c r="C678" s="3" t="s">
        <v>25</v>
      </c>
      <c r="D678" s="3" t="s">
        <v>29</v>
      </c>
      <c r="E678" s="3"/>
      <c r="F678" s="14">
        <f t="shared" si="466"/>
        <v>50</v>
      </c>
      <c r="G678" s="14">
        <f t="shared" si="466"/>
        <v>0</v>
      </c>
      <c r="H678" s="14">
        <f t="shared" si="466"/>
        <v>0</v>
      </c>
      <c r="I678" s="34">
        <f t="shared" si="432"/>
        <v>50</v>
      </c>
      <c r="J678" s="14">
        <f t="shared" si="466"/>
        <v>0</v>
      </c>
      <c r="K678" s="14">
        <f t="shared" si="466"/>
        <v>0</v>
      </c>
      <c r="L678" s="34">
        <f t="shared" si="460"/>
        <v>50</v>
      </c>
      <c r="M678" s="14">
        <f t="shared" si="466"/>
        <v>0</v>
      </c>
      <c r="N678" s="14">
        <f t="shared" si="466"/>
        <v>0</v>
      </c>
      <c r="O678" s="34">
        <f>O679</f>
        <v>50</v>
      </c>
      <c r="P678" s="34">
        <f t="shared" si="467"/>
        <v>0</v>
      </c>
      <c r="Q678" s="34">
        <f t="shared" si="467"/>
        <v>0</v>
      </c>
      <c r="R678" s="34">
        <f t="shared" si="467"/>
        <v>50</v>
      </c>
      <c r="S678" s="34">
        <f t="shared" si="467"/>
        <v>0</v>
      </c>
      <c r="T678" s="34">
        <f t="shared" si="467"/>
        <v>0</v>
      </c>
      <c r="U678" s="34">
        <f t="shared" si="467"/>
        <v>50</v>
      </c>
      <c r="V678" s="34">
        <f t="shared" si="467"/>
        <v>0</v>
      </c>
      <c r="W678" s="34">
        <f t="shared" si="467"/>
        <v>0</v>
      </c>
      <c r="X678" s="34">
        <f t="shared" si="467"/>
        <v>50</v>
      </c>
      <c r="Y678" s="71"/>
    </row>
    <row r="679" spans="1:25" ht="150" customHeight="1">
      <c r="A679" s="9" t="s">
        <v>28</v>
      </c>
      <c r="B679" s="3">
        <v>910</v>
      </c>
      <c r="C679" s="3" t="s">
        <v>25</v>
      </c>
      <c r="D679" s="3" t="s">
        <v>27</v>
      </c>
      <c r="E679" s="15"/>
      <c r="F679" s="14">
        <f t="shared" si="466"/>
        <v>50</v>
      </c>
      <c r="G679" s="14">
        <f t="shared" si="466"/>
        <v>0</v>
      </c>
      <c r="H679" s="14">
        <f t="shared" si="466"/>
        <v>0</v>
      </c>
      <c r="I679" s="34">
        <f t="shared" si="432"/>
        <v>50</v>
      </c>
      <c r="J679" s="14">
        <f t="shared" si="466"/>
        <v>0</v>
      </c>
      <c r="K679" s="14">
        <f t="shared" si="466"/>
        <v>0</v>
      </c>
      <c r="L679" s="34">
        <f t="shared" si="460"/>
        <v>50</v>
      </c>
      <c r="M679" s="14">
        <f t="shared" si="466"/>
        <v>0</v>
      </c>
      <c r="N679" s="14">
        <f t="shared" si="466"/>
        <v>0</v>
      </c>
      <c r="O679" s="14">
        <f t="shared" si="466"/>
        <v>50</v>
      </c>
      <c r="P679" s="14">
        <f t="shared" si="466"/>
        <v>0</v>
      </c>
      <c r="Q679" s="14">
        <f t="shared" si="466"/>
        <v>0</v>
      </c>
      <c r="R679" s="14">
        <f t="shared" si="466"/>
        <v>50</v>
      </c>
      <c r="S679" s="14">
        <f t="shared" si="466"/>
        <v>0</v>
      </c>
      <c r="T679" s="14">
        <f t="shared" si="466"/>
        <v>0</v>
      </c>
      <c r="U679" s="14">
        <f t="shared" si="466"/>
        <v>50</v>
      </c>
      <c r="V679" s="14">
        <f t="shared" si="466"/>
        <v>0</v>
      </c>
      <c r="W679" s="14">
        <f t="shared" si="467"/>
        <v>0</v>
      </c>
      <c r="X679" s="14">
        <f t="shared" si="467"/>
        <v>50</v>
      </c>
      <c r="Y679" s="71"/>
    </row>
    <row r="680" spans="1:25" ht="30" customHeight="1">
      <c r="A680" s="8" t="s">
        <v>479</v>
      </c>
      <c r="B680" s="3">
        <v>910</v>
      </c>
      <c r="C680" s="3" t="s">
        <v>25</v>
      </c>
      <c r="D680" s="3" t="s">
        <v>27</v>
      </c>
      <c r="E680" s="3" t="s">
        <v>476</v>
      </c>
      <c r="F680" s="14">
        <v>50</v>
      </c>
      <c r="G680" s="14"/>
      <c r="H680" s="14"/>
      <c r="I680" s="34">
        <f t="shared" si="432"/>
        <v>50</v>
      </c>
      <c r="J680" s="14"/>
      <c r="K680" s="14"/>
      <c r="L680" s="34">
        <f t="shared" si="460"/>
        <v>50</v>
      </c>
      <c r="M680" s="14"/>
      <c r="N680" s="14"/>
      <c r="O680" s="34">
        <f>L680+M680+N680</f>
        <v>50</v>
      </c>
      <c r="P680" s="14">
        <v>0</v>
      </c>
      <c r="Q680" s="14">
        <v>0</v>
      </c>
      <c r="R680" s="34">
        <f t="shared" si="463"/>
        <v>50</v>
      </c>
      <c r="S680" s="14"/>
      <c r="T680" s="14"/>
      <c r="U680" s="34">
        <f>R680+S680+T680</f>
        <v>50</v>
      </c>
      <c r="V680" s="14"/>
      <c r="W680" s="14"/>
      <c r="X680" s="34">
        <f>U680+V680+W680</f>
        <v>50</v>
      </c>
      <c r="Y680" s="71"/>
    </row>
    <row r="681" spans="1:25" ht="15.75" customHeight="1">
      <c r="A681" s="9" t="s">
        <v>502</v>
      </c>
      <c r="B681" s="3">
        <v>910</v>
      </c>
      <c r="C681" s="3" t="s">
        <v>25</v>
      </c>
      <c r="D681" s="3" t="s">
        <v>501</v>
      </c>
      <c r="E681" s="3"/>
      <c r="F681" s="14">
        <f t="shared" ref="F681:V682" si="468">F682</f>
        <v>331.3</v>
      </c>
      <c r="G681" s="14">
        <f t="shared" si="468"/>
        <v>0</v>
      </c>
      <c r="H681" s="14">
        <f t="shared" si="468"/>
        <v>0</v>
      </c>
      <c r="I681" s="34">
        <f t="shared" si="432"/>
        <v>331.3</v>
      </c>
      <c r="J681" s="14">
        <f t="shared" si="468"/>
        <v>0</v>
      </c>
      <c r="K681" s="14">
        <f t="shared" si="468"/>
        <v>0</v>
      </c>
      <c r="L681" s="34">
        <f t="shared" si="460"/>
        <v>331.3</v>
      </c>
      <c r="M681" s="14">
        <f t="shared" ref="M681:R681" si="469">M682+M684</f>
        <v>0</v>
      </c>
      <c r="N681" s="14">
        <f t="shared" si="469"/>
        <v>135.5</v>
      </c>
      <c r="O681" s="14">
        <f t="shared" si="469"/>
        <v>466.8</v>
      </c>
      <c r="P681" s="14">
        <f t="shared" si="469"/>
        <v>0</v>
      </c>
      <c r="Q681" s="14">
        <f t="shared" si="469"/>
        <v>-71.599999999999994</v>
      </c>
      <c r="R681" s="14">
        <f t="shared" si="469"/>
        <v>395.20000000000005</v>
      </c>
      <c r="S681" s="14">
        <f t="shared" ref="S681:X681" si="470">S682+S684</f>
        <v>0</v>
      </c>
      <c r="T681" s="14">
        <f t="shared" si="470"/>
        <v>0</v>
      </c>
      <c r="U681" s="14">
        <f t="shared" si="470"/>
        <v>395.20000000000005</v>
      </c>
      <c r="V681" s="14">
        <f t="shared" si="470"/>
        <v>0</v>
      </c>
      <c r="W681" s="14">
        <f t="shared" si="470"/>
        <v>0</v>
      </c>
      <c r="X681" s="14">
        <f t="shared" si="470"/>
        <v>395.20000000000005</v>
      </c>
      <c r="Y681" s="71"/>
    </row>
    <row r="682" spans="1:25" ht="45" customHeight="1">
      <c r="A682" s="13" t="s">
        <v>26</v>
      </c>
      <c r="B682" s="7">
        <v>910</v>
      </c>
      <c r="C682" s="7" t="s">
        <v>25</v>
      </c>
      <c r="D682" s="7" t="s">
        <v>24</v>
      </c>
      <c r="E682" s="7"/>
      <c r="F682" s="12">
        <f t="shared" si="468"/>
        <v>331.3</v>
      </c>
      <c r="G682" s="12">
        <f t="shared" si="468"/>
        <v>0</v>
      </c>
      <c r="H682" s="12">
        <f t="shared" si="468"/>
        <v>0</v>
      </c>
      <c r="I682" s="37">
        <f t="shared" si="432"/>
        <v>331.3</v>
      </c>
      <c r="J682" s="12">
        <f t="shared" si="468"/>
        <v>0</v>
      </c>
      <c r="K682" s="12">
        <f t="shared" si="468"/>
        <v>0</v>
      </c>
      <c r="L682" s="37">
        <f t="shared" si="460"/>
        <v>331.3</v>
      </c>
      <c r="M682" s="12">
        <f t="shared" si="468"/>
        <v>0</v>
      </c>
      <c r="N682" s="12">
        <f t="shared" si="468"/>
        <v>0</v>
      </c>
      <c r="O682" s="12">
        <f t="shared" si="468"/>
        <v>331.3</v>
      </c>
      <c r="P682" s="12">
        <f t="shared" si="468"/>
        <v>0</v>
      </c>
      <c r="Q682" s="12">
        <f t="shared" si="468"/>
        <v>0</v>
      </c>
      <c r="R682" s="12">
        <f t="shared" si="468"/>
        <v>331.3</v>
      </c>
      <c r="S682" s="12">
        <f t="shared" si="468"/>
        <v>0</v>
      </c>
      <c r="T682" s="12">
        <f t="shared" si="468"/>
        <v>0</v>
      </c>
      <c r="U682" s="12">
        <f t="shared" si="468"/>
        <v>331.3</v>
      </c>
      <c r="V682" s="12">
        <f t="shared" si="468"/>
        <v>0</v>
      </c>
      <c r="W682" s="12">
        <f>W683</f>
        <v>0</v>
      </c>
      <c r="X682" s="12">
        <f>X683</f>
        <v>331.3</v>
      </c>
      <c r="Y682" s="71"/>
    </row>
    <row r="683" spans="1:25" ht="30" customHeight="1">
      <c r="A683" s="13" t="s">
        <v>479</v>
      </c>
      <c r="B683" s="7">
        <v>910</v>
      </c>
      <c r="C683" s="7" t="s">
        <v>25</v>
      </c>
      <c r="D683" s="7" t="s">
        <v>24</v>
      </c>
      <c r="E683" s="7" t="s">
        <v>476</v>
      </c>
      <c r="F683" s="12">
        <v>331.3</v>
      </c>
      <c r="G683" s="12"/>
      <c r="H683" s="12"/>
      <c r="I683" s="37">
        <f t="shared" si="432"/>
        <v>331.3</v>
      </c>
      <c r="J683" s="12"/>
      <c r="K683" s="12"/>
      <c r="L683" s="37">
        <f t="shared" si="460"/>
        <v>331.3</v>
      </c>
      <c r="M683" s="12"/>
      <c r="N683" s="12"/>
      <c r="O683" s="37">
        <f>L683+M683+N683</f>
        <v>331.3</v>
      </c>
      <c r="P683" s="12">
        <v>0</v>
      </c>
      <c r="Q683" s="12">
        <v>0</v>
      </c>
      <c r="R683" s="37">
        <f>O683+P683+Q683</f>
        <v>331.3</v>
      </c>
      <c r="S683" s="12"/>
      <c r="T683" s="12"/>
      <c r="U683" s="37">
        <f>R683+S683+T683</f>
        <v>331.3</v>
      </c>
      <c r="V683" s="12"/>
      <c r="W683" s="12"/>
      <c r="X683" s="37">
        <f>U683+V683+W683</f>
        <v>331.3</v>
      </c>
      <c r="Y683" s="71"/>
    </row>
    <row r="684" spans="1:25" ht="45" customHeight="1">
      <c r="A684" s="9" t="s">
        <v>419</v>
      </c>
      <c r="B684" s="7">
        <v>910</v>
      </c>
      <c r="C684" s="7" t="s">
        <v>25</v>
      </c>
      <c r="D684" s="7" t="s">
        <v>464</v>
      </c>
      <c r="E684" s="7"/>
      <c r="F684" s="12"/>
      <c r="G684" s="12"/>
      <c r="H684" s="12"/>
      <c r="I684" s="37"/>
      <c r="J684" s="12"/>
      <c r="K684" s="12"/>
      <c r="L684" s="37">
        <f t="shared" ref="L684:X684" si="471">L685</f>
        <v>0</v>
      </c>
      <c r="M684" s="37">
        <f t="shared" si="471"/>
        <v>0</v>
      </c>
      <c r="N684" s="37">
        <f t="shared" si="471"/>
        <v>135.5</v>
      </c>
      <c r="O684" s="37">
        <f t="shared" si="471"/>
        <v>135.5</v>
      </c>
      <c r="P684" s="37">
        <f t="shared" si="471"/>
        <v>0</v>
      </c>
      <c r="Q684" s="37">
        <f t="shared" si="471"/>
        <v>-71.599999999999994</v>
      </c>
      <c r="R684" s="37">
        <f t="shared" si="471"/>
        <v>63.900000000000006</v>
      </c>
      <c r="S684" s="37">
        <f t="shared" si="471"/>
        <v>0</v>
      </c>
      <c r="T684" s="37">
        <f t="shared" si="471"/>
        <v>0</v>
      </c>
      <c r="U684" s="37">
        <f t="shared" si="471"/>
        <v>63.900000000000006</v>
      </c>
      <c r="V684" s="37">
        <f t="shared" si="471"/>
        <v>0</v>
      </c>
      <c r="W684" s="37">
        <f t="shared" si="471"/>
        <v>0</v>
      </c>
      <c r="X684" s="37">
        <f t="shared" si="471"/>
        <v>63.900000000000006</v>
      </c>
      <c r="Y684" s="100"/>
    </row>
    <row r="685" spans="1:25" ht="30" customHeight="1">
      <c r="A685" s="9" t="s">
        <v>479</v>
      </c>
      <c r="B685" s="7">
        <v>910</v>
      </c>
      <c r="C685" s="7" t="s">
        <v>25</v>
      </c>
      <c r="D685" s="7" t="s">
        <v>464</v>
      </c>
      <c r="E685" s="7" t="s">
        <v>476</v>
      </c>
      <c r="F685" s="12"/>
      <c r="G685" s="12"/>
      <c r="H685" s="12"/>
      <c r="I685" s="37"/>
      <c r="J685" s="12"/>
      <c r="K685" s="12"/>
      <c r="L685" s="37"/>
      <c r="M685" s="12"/>
      <c r="N685" s="12">
        <f>63.9+71.6</f>
        <v>135.5</v>
      </c>
      <c r="O685" s="37">
        <f>L685+M685+N685</f>
        <v>135.5</v>
      </c>
      <c r="P685" s="12">
        <v>0</v>
      </c>
      <c r="Q685" s="12">
        <v>-71.599999999999994</v>
      </c>
      <c r="R685" s="37">
        <f>O685+P685+Q685</f>
        <v>63.900000000000006</v>
      </c>
      <c r="S685" s="12"/>
      <c r="T685" s="12"/>
      <c r="U685" s="37">
        <f>R685+S685+T685</f>
        <v>63.900000000000006</v>
      </c>
      <c r="V685" s="12"/>
      <c r="W685" s="12"/>
      <c r="X685" s="37">
        <f>U685+V685+W685</f>
        <v>63.900000000000006</v>
      </c>
      <c r="Y685" s="100"/>
    </row>
    <row r="686" spans="1:25" ht="30" customHeight="1">
      <c r="A686" s="9" t="s">
        <v>23</v>
      </c>
      <c r="B686" s="3">
        <v>910</v>
      </c>
      <c r="C686" s="3" t="s">
        <v>9</v>
      </c>
      <c r="D686" s="3"/>
      <c r="E686" s="3"/>
      <c r="F686" s="14">
        <f>F687</f>
        <v>682</v>
      </c>
      <c r="G686" s="14">
        <f>G687</f>
        <v>0</v>
      </c>
      <c r="H686" s="14">
        <f>H687</f>
        <v>0</v>
      </c>
      <c r="I686" s="34">
        <f t="shared" si="432"/>
        <v>682</v>
      </c>
      <c r="J686" s="14">
        <f>J687</f>
        <v>0</v>
      </c>
      <c r="K686" s="14">
        <f>K687</f>
        <v>0</v>
      </c>
      <c r="L686" s="34">
        <f t="shared" si="460"/>
        <v>682</v>
      </c>
      <c r="M686" s="14">
        <f t="shared" ref="M686:X686" si="472">M687</f>
        <v>0</v>
      </c>
      <c r="N686" s="14">
        <f t="shared" si="472"/>
        <v>0</v>
      </c>
      <c r="O686" s="34">
        <f t="shared" si="472"/>
        <v>682</v>
      </c>
      <c r="P686" s="34">
        <f t="shared" si="472"/>
        <v>0</v>
      </c>
      <c r="Q686" s="34">
        <f t="shared" si="472"/>
        <v>0</v>
      </c>
      <c r="R686" s="34">
        <f t="shared" si="472"/>
        <v>682</v>
      </c>
      <c r="S686" s="34">
        <f t="shared" si="472"/>
        <v>0</v>
      </c>
      <c r="T686" s="34">
        <f t="shared" si="472"/>
        <v>0</v>
      </c>
      <c r="U686" s="34">
        <f t="shared" si="472"/>
        <v>681.99999999999989</v>
      </c>
      <c r="V686" s="34">
        <f t="shared" si="472"/>
        <v>0</v>
      </c>
      <c r="W686" s="34">
        <f t="shared" si="472"/>
        <v>0</v>
      </c>
      <c r="X686" s="34">
        <f t="shared" si="472"/>
        <v>681.99999999999989</v>
      </c>
      <c r="Y686" s="71"/>
    </row>
    <row r="687" spans="1:25" ht="30" customHeight="1">
      <c r="A687" s="9" t="s">
        <v>10</v>
      </c>
      <c r="B687" s="3">
        <v>910</v>
      </c>
      <c r="C687" s="3" t="s">
        <v>9</v>
      </c>
      <c r="D687" s="3" t="s">
        <v>8</v>
      </c>
      <c r="E687" s="3"/>
      <c r="F687" s="14">
        <f>F688+F691+F692</f>
        <v>682</v>
      </c>
      <c r="G687" s="14">
        <f>G688+G691+G692</f>
        <v>0</v>
      </c>
      <c r="H687" s="14">
        <f>H688+H691+H692</f>
        <v>0</v>
      </c>
      <c r="I687" s="34">
        <f t="shared" si="432"/>
        <v>682</v>
      </c>
      <c r="J687" s="14">
        <f>J688+J691+J692</f>
        <v>0</v>
      </c>
      <c r="K687" s="14">
        <f>K688+K691+K692</f>
        <v>0</v>
      </c>
      <c r="L687" s="34">
        <f t="shared" si="460"/>
        <v>682</v>
      </c>
      <c r="M687" s="14">
        <f t="shared" ref="M687:R687" si="473">M688+M691+M692</f>
        <v>0</v>
      </c>
      <c r="N687" s="14">
        <f t="shared" si="473"/>
        <v>0</v>
      </c>
      <c r="O687" s="14">
        <f t="shared" si="473"/>
        <v>682</v>
      </c>
      <c r="P687" s="14">
        <f t="shared" si="473"/>
        <v>0</v>
      </c>
      <c r="Q687" s="14">
        <f t="shared" si="473"/>
        <v>0</v>
      </c>
      <c r="R687" s="14">
        <f t="shared" si="473"/>
        <v>682</v>
      </c>
      <c r="S687" s="14">
        <f t="shared" ref="S687:X687" si="474">S688+S691+S692</f>
        <v>0</v>
      </c>
      <c r="T687" s="14">
        <f t="shared" si="474"/>
        <v>0</v>
      </c>
      <c r="U687" s="14">
        <f t="shared" si="474"/>
        <v>681.99999999999989</v>
      </c>
      <c r="V687" s="14">
        <f t="shared" si="474"/>
        <v>0</v>
      </c>
      <c r="W687" s="14">
        <f t="shared" si="474"/>
        <v>0</v>
      </c>
      <c r="X687" s="14">
        <f t="shared" si="474"/>
        <v>681.99999999999989</v>
      </c>
      <c r="Y687" s="71"/>
    </row>
    <row r="688" spans="1:25" ht="15.75" customHeight="1">
      <c r="A688" s="8" t="s">
        <v>489</v>
      </c>
      <c r="B688" s="3">
        <v>910</v>
      </c>
      <c r="C688" s="3" t="s">
        <v>9</v>
      </c>
      <c r="D688" s="3" t="s">
        <v>8</v>
      </c>
      <c r="E688" s="3" t="s">
        <v>488</v>
      </c>
      <c r="F688" s="14">
        <f>F689+F690</f>
        <v>465.2</v>
      </c>
      <c r="G688" s="14">
        <f>G689+G690</f>
        <v>7.4</v>
      </c>
      <c r="H688" s="14">
        <f>H689+H690</f>
        <v>0</v>
      </c>
      <c r="I688" s="34">
        <f t="shared" si="432"/>
        <v>472.59999999999997</v>
      </c>
      <c r="J688" s="14">
        <f>J689+J690</f>
        <v>0</v>
      </c>
      <c r="K688" s="14">
        <f>K689+K690</f>
        <v>0</v>
      </c>
      <c r="L688" s="34">
        <f t="shared" si="460"/>
        <v>472.59999999999997</v>
      </c>
      <c r="M688" s="14">
        <f>M689+M690</f>
        <v>0</v>
      </c>
      <c r="N688" s="14">
        <f>N689+N690</f>
        <v>0</v>
      </c>
      <c r="O688" s="34">
        <f>L688+M688+N688</f>
        <v>472.59999999999997</v>
      </c>
      <c r="P688" s="14">
        <f>P689+P690</f>
        <v>0</v>
      </c>
      <c r="Q688" s="14">
        <f>Q689+Q690</f>
        <v>0</v>
      </c>
      <c r="R688" s="34">
        <f>O688+P688+Q688</f>
        <v>472.59999999999997</v>
      </c>
      <c r="S688" s="14">
        <f>S689+S690</f>
        <v>0</v>
      </c>
      <c r="T688" s="14">
        <f>T689+T690</f>
        <v>8.9</v>
      </c>
      <c r="U688" s="34">
        <f>R688+S688+T688</f>
        <v>481.49999999999994</v>
      </c>
      <c r="V688" s="14">
        <f>V689+V690</f>
        <v>0</v>
      </c>
      <c r="W688" s="14">
        <f>W689+W690</f>
        <v>-6.1</v>
      </c>
      <c r="X688" s="34">
        <f>U688+V688+W688</f>
        <v>475.39999999999992</v>
      </c>
      <c r="Y688" s="141" t="s">
        <v>538</v>
      </c>
    </row>
    <row r="689" spans="1:27" ht="30" customHeight="1">
      <c r="A689" s="8" t="s">
        <v>487</v>
      </c>
      <c r="B689" s="3">
        <v>910</v>
      </c>
      <c r="C689" s="3" t="s">
        <v>9</v>
      </c>
      <c r="D689" s="3" t="s">
        <v>8</v>
      </c>
      <c r="E689" s="3" t="s">
        <v>486</v>
      </c>
      <c r="F689" s="14">
        <v>451.8</v>
      </c>
      <c r="G689" s="14"/>
      <c r="H689" s="14"/>
      <c r="I689" s="34">
        <f t="shared" si="432"/>
        <v>451.8</v>
      </c>
      <c r="J689" s="14"/>
      <c r="K689" s="14"/>
      <c r="L689" s="34">
        <f t="shared" si="460"/>
        <v>451.8</v>
      </c>
      <c r="M689" s="14"/>
      <c r="N689" s="14"/>
      <c r="O689" s="34">
        <f>L689+M689+N689</f>
        <v>451.8</v>
      </c>
      <c r="P689" s="14">
        <v>0</v>
      </c>
      <c r="Q689" s="14">
        <v>0</v>
      </c>
      <c r="R689" s="34">
        <f>O689+P689+Q689</f>
        <v>451.8</v>
      </c>
      <c r="S689" s="14"/>
      <c r="T689" s="14">
        <v>8.9</v>
      </c>
      <c r="U689" s="34">
        <f>R689+S689+T689</f>
        <v>460.7</v>
      </c>
      <c r="V689" s="14"/>
      <c r="W689" s="14"/>
      <c r="X689" s="34">
        <f>U689+V689+W689</f>
        <v>460.7</v>
      </c>
      <c r="Y689" s="142"/>
    </row>
    <row r="690" spans="1:27" ht="30" customHeight="1">
      <c r="A690" s="8" t="s">
        <v>485</v>
      </c>
      <c r="B690" s="3">
        <v>910</v>
      </c>
      <c r="C690" s="3" t="s">
        <v>9</v>
      </c>
      <c r="D690" s="3" t="s">
        <v>8</v>
      </c>
      <c r="E690" s="3" t="s">
        <v>484</v>
      </c>
      <c r="F690" s="14">
        <v>13.4</v>
      </c>
      <c r="G690" s="14">
        <v>7.4</v>
      </c>
      <c r="H690" s="14"/>
      <c r="I690" s="34">
        <f t="shared" si="432"/>
        <v>20.8</v>
      </c>
      <c r="J690" s="14"/>
      <c r="K690" s="14"/>
      <c r="L690" s="34">
        <f t="shared" si="460"/>
        <v>20.8</v>
      </c>
      <c r="M690" s="14"/>
      <c r="N690" s="14"/>
      <c r="O690" s="34">
        <f>L690+M690+N690</f>
        <v>20.8</v>
      </c>
      <c r="P690" s="14">
        <v>0</v>
      </c>
      <c r="Q690" s="14">
        <v>0</v>
      </c>
      <c r="R690" s="34">
        <f>O690+P690+Q690</f>
        <v>20.8</v>
      </c>
      <c r="S690" s="14"/>
      <c r="T690" s="14"/>
      <c r="U690" s="34">
        <f>R690+S690+T690</f>
        <v>20.8</v>
      </c>
      <c r="V690" s="14"/>
      <c r="W690" s="14">
        <v>-6.1</v>
      </c>
      <c r="X690" s="34">
        <f>U690+V690+W690</f>
        <v>14.700000000000001</v>
      </c>
      <c r="Y690" s="142"/>
    </row>
    <row r="691" spans="1:27" ht="30" customHeight="1">
      <c r="A691" s="9" t="s">
        <v>481</v>
      </c>
      <c r="B691" s="3">
        <v>910</v>
      </c>
      <c r="C691" s="3" t="s">
        <v>9</v>
      </c>
      <c r="D691" s="3" t="s">
        <v>8</v>
      </c>
      <c r="E691" s="3" t="s">
        <v>480</v>
      </c>
      <c r="F691" s="14">
        <v>42.3</v>
      </c>
      <c r="G691" s="14">
        <v>-42.3</v>
      </c>
      <c r="H691" s="14"/>
      <c r="I691" s="34">
        <f t="shared" si="432"/>
        <v>0</v>
      </c>
      <c r="J691" s="14">
        <v>13.4</v>
      </c>
      <c r="K691" s="14"/>
      <c r="L691" s="34">
        <f t="shared" si="460"/>
        <v>13.4</v>
      </c>
      <c r="M691" s="14"/>
      <c r="N691" s="14"/>
      <c r="O691" s="34">
        <f>L691+M691+N691</f>
        <v>13.4</v>
      </c>
      <c r="P691" s="14">
        <v>0</v>
      </c>
      <c r="Q691" s="14">
        <v>0</v>
      </c>
      <c r="R691" s="34">
        <f>O691+P691+Q691</f>
        <v>13.4</v>
      </c>
      <c r="S691" s="14"/>
      <c r="T691" s="14"/>
      <c r="U691" s="34">
        <f>R691+S691+T691</f>
        <v>13.4</v>
      </c>
      <c r="V691" s="14"/>
      <c r="W691" s="14"/>
      <c r="X691" s="34">
        <f>U691+V691+W691</f>
        <v>13.4</v>
      </c>
      <c r="Y691" s="142"/>
    </row>
    <row r="692" spans="1:27" ht="30" customHeight="1">
      <c r="A692" s="8" t="s">
        <v>479</v>
      </c>
      <c r="B692" s="3">
        <v>910</v>
      </c>
      <c r="C692" s="3" t="s">
        <v>9</v>
      </c>
      <c r="D692" s="3" t="s">
        <v>8</v>
      </c>
      <c r="E692" s="3" t="s">
        <v>476</v>
      </c>
      <c r="F692" s="14">
        <v>174.5</v>
      </c>
      <c r="G692" s="14">
        <v>34.9</v>
      </c>
      <c r="H692" s="14"/>
      <c r="I692" s="34">
        <f t="shared" si="432"/>
        <v>209.4</v>
      </c>
      <c r="J692" s="14">
        <v>-13.4</v>
      </c>
      <c r="K692" s="14"/>
      <c r="L692" s="34">
        <f t="shared" si="460"/>
        <v>196</v>
      </c>
      <c r="M692" s="14"/>
      <c r="N692" s="14"/>
      <c r="O692" s="34">
        <f>L692+M692+N692</f>
        <v>196</v>
      </c>
      <c r="P692" s="14">
        <v>0</v>
      </c>
      <c r="Q692" s="14">
        <v>0</v>
      </c>
      <c r="R692" s="34">
        <f>O692+P692+Q692</f>
        <v>196</v>
      </c>
      <c r="S692" s="14"/>
      <c r="T692" s="14">
        <v>-8.9</v>
      </c>
      <c r="U692" s="34">
        <f>R692+S692+T692</f>
        <v>187.1</v>
      </c>
      <c r="V692" s="14"/>
      <c r="W692" s="14">
        <v>6.1</v>
      </c>
      <c r="X692" s="34">
        <f>U692+V692+W692</f>
        <v>193.2</v>
      </c>
      <c r="Y692" s="143"/>
    </row>
    <row r="693" spans="1:27" ht="42.75" customHeight="1">
      <c r="A693" s="73" t="s">
        <v>7</v>
      </c>
      <c r="B693" s="74" t="s">
        <v>499</v>
      </c>
      <c r="C693" s="74"/>
      <c r="D693" s="74"/>
      <c r="E693" s="74"/>
      <c r="F693" s="81">
        <f>F694</f>
        <v>5012.7999999999993</v>
      </c>
      <c r="G693" s="81">
        <f>G694</f>
        <v>0</v>
      </c>
      <c r="H693" s="81">
        <f>H694</f>
        <v>163.30000000000001</v>
      </c>
      <c r="I693" s="82">
        <f>I694+I717</f>
        <v>5176.0999999999995</v>
      </c>
      <c r="J693" s="82">
        <f>J694+J717</f>
        <v>-15.5</v>
      </c>
      <c r="K693" s="82">
        <f>K694+K717</f>
        <v>0</v>
      </c>
      <c r="L693" s="82">
        <f>I693+J693+K693</f>
        <v>5160.5999999999995</v>
      </c>
      <c r="M693" s="82">
        <f t="shared" ref="M693:R693" si="475">M694+M717</f>
        <v>-117.2</v>
      </c>
      <c r="N693" s="82">
        <f t="shared" si="475"/>
        <v>-5</v>
      </c>
      <c r="O693" s="82">
        <f t="shared" si="475"/>
        <v>5038.3999999999996</v>
      </c>
      <c r="P693" s="82">
        <f t="shared" si="475"/>
        <v>24</v>
      </c>
      <c r="Q693" s="82">
        <f t="shared" si="475"/>
        <v>0</v>
      </c>
      <c r="R693" s="82">
        <f t="shared" si="475"/>
        <v>5062.3999999999996</v>
      </c>
      <c r="S693" s="82">
        <f t="shared" ref="S693:X693" si="476">S694+S717</f>
        <v>0</v>
      </c>
      <c r="T693" s="82">
        <f t="shared" si="476"/>
        <v>-180</v>
      </c>
      <c r="U693" s="82">
        <f t="shared" si="476"/>
        <v>4882.3999999999996</v>
      </c>
      <c r="V693" s="82">
        <f t="shared" si="476"/>
        <v>0</v>
      </c>
      <c r="W693" s="82">
        <f t="shared" si="476"/>
        <v>0</v>
      </c>
      <c r="X693" s="82">
        <f t="shared" si="476"/>
        <v>4882.3999999999996</v>
      </c>
      <c r="Y693" s="80"/>
      <c r="AA693" s="79"/>
    </row>
    <row r="694" spans="1:27" ht="15.75" customHeight="1">
      <c r="A694" s="96" t="s">
        <v>495</v>
      </c>
      <c r="B694" s="97" t="s">
        <v>499</v>
      </c>
      <c r="C694" s="97" t="s">
        <v>494</v>
      </c>
      <c r="D694" s="97"/>
      <c r="E694" s="97"/>
      <c r="F694" s="10">
        <f t="shared" ref="F694:K694" si="477">F695+F701</f>
        <v>5012.7999999999993</v>
      </c>
      <c r="G694" s="10">
        <f t="shared" si="477"/>
        <v>0</v>
      </c>
      <c r="H694" s="10">
        <f t="shared" si="477"/>
        <v>163.30000000000001</v>
      </c>
      <c r="I694" s="49">
        <f t="shared" si="477"/>
        <v>5176.0999999999995</v>
      </c>
      <c r="J694" s="49">
        <f t="shared" si="477"/>
        <v>-49.7</v>
      </c>
      <c r="K694" s="49">
        <f t="shared" si="477"/>
        <v>0</v>
      </c>
      <c r="L694" s="49">
        <f t="shared" si="460"/>
        <v>5126.3999999999996</v>
      </c>
      <c r="M694" s="49">
        <f t="shared" ref="M694:R694" si="478">M695+M701</f>
        <v>-117.2</v>
      </c>
      <c r="N694" s="49">
        <f t="shared" si="478"/>
        <v>-5</v>
      </c>
      <c r="O694" s="112">
        <f t="shared" si="478"/>
        <v>5004.2</v>
      </c>
      <c r="P694" s="112">
        <f t="shared" si="478"/>
        <v>24</v>
      </c>
      <c r="Q694" s="112">
        <f t="shared" si="478"/>
        <v>0</v>
      </c>
      <c r="R694" s="112">
        <f t="shared" si="478"/>
        <v>5028.2</v>
      </c>
      <c r="S694" s="112">
        <f t="shared" ref="S694:X694" si="479">S695+S701</f>
        <v>0</v>
      </c>
      <c r="T694" s="112">
        <f t="shared" si="479"/>
        <v>-180</v>
      </c>
      <c r="U694" s="112">
        <f t="shared" si="479"/>
        <v>4848.2</v>
      </c>
      <c r="V694" s="112">
        <f t="shared" si="479"/>
        <v>0</v>
      </c>
      <c r="W694" s="112">
        <f t="shared" si="479"/>
        <v>0</v>
      </c>
      <c r="X694" s="112">
        <f t="shared" si="479"/>
        <v>4848.2</v>
      </c>
      <c r="Y694" s="124"/>
    </row>
    <row r="695" spans="1:27" ht="60" customHeight="1">
      <c r="A695" s="9" t="s">
        <v>6</v>
      </c>
      <c r="B695" s="3" t="s">
        <v>499</v>
      </c>
      <c r="C695" s="3" t="s">
        <v>507</v>
      </c>
      <c r="D695" s="3"/>
      <c r="E695" s="3"/>
      <c r="F695" s="6">
        <f t="shared" ref="F695:N697" si="480">F696</f>
        <v>0</v>
      </c>
      <c r="G695" s="6">
        <f t="shared" si="480"/>
        <v>0</v>
      </c>
      <c r="H695" s="6">
        <f t="shared" si="480"/>
        <v>163.30000000000001</v>
      </c>
      <c r="I695" s="45">
        <f t="shared" si="432"/>
        <v>163.30000000000001</v>
      </c>
      <c r="J695" s="6">
        <f t="shared" si="480"/>
        <v>0</v>
      </c>
      <c r="K695" s="6">
        <f t="shared" si="480"/>
        <v>0</v>
      </c>
      <c r="L695" s="45">
        <f t="shared" si="460"/>
        <v>163.30000000000001</v>
      </c>
      <c r="M695" s="6">
        <f t="shared" si="480"/>
        <v>-117.2</v>
      </c>
      <c r="N695" s="6">
        <f t="shared" si="480"/>
        <v>0</v>
      </c>
      <c r="O695" s="45">
        <f>O696</f>
        <v>46.1</v>
      </c>
      <c r="P695" s="45">
        <f t="shared" ref="P695:X697" si="481">P696</f>
        <v>0</v>
      </c>
      <c r="Q695" s="45">
        <f t="shared" si="481"/>
        <v>0</v>
      </c>
      <c r="R695" s="45">
        <f t="shared" si="481"/>
        <v>46.1</v>
      </c>
      <c r="S695" s="45">
        <f t="shared" si="481"/>
        <v>0</v>
      </c>
      <c r="T695" s="45">
        <f t="shared" si="481"/>
        <v>0</v>
      </c>
      <c r="U695" s="45">
        <f t="shared" si="481"/>
        <v>46.1</v>
      </c>
      <c r="V695" s="45">
        <f t="shared" si="481"/>
        <v>0</v>
      </c>
      <c r="W695" s="45">
        <f t="shared" si="481"/>
        <v>0</v>
      </c>
      <c r="X695" s="45">
        <f t="shared" si="481"/>
        <v>46.1</v>
      </c>
      <c r="Y695" s="71"/>
    </row>
    <row r="696" spans="1:27" ht="15.75" customHeight="1">
      <c r="A696" s="9" t="s">
        <v>5</v>
      </c>
      <c r="B696" s="3" t="s">
        <v>499</v>
      </c>
      <c r="C696" s="3" t="s">
        <v>507</v>
      </c>
      <c r="D696" s="3" t="s">
        <v>4</v>
      </c>
      <c r="E696" s="3"/>
      <c r="F696" s="6">
        <f t="shared" si="480"/>
        <v>0</v>
      </c>
      <c r="G696" s="6">
        <f t="shared" si="480"/>
        <v>0</v>
      </c>
      <c r="H696" s="6">
        <f t="shared" si="480"/>
        <v>163.30000000000001</v>
      </c>
      <c r="I696" s="45">
        <f t="shared" si="432"/>
        <v>163.30000000000001</v>
      </c>
      <c r="J696" s="6">
        <f t="shared" si="480"/>
        <v>0</v>
      </c>
      <c r="K696" s="6">
        <f t="shared" si="480"/>
        <v>0</v>
      </c>
      <c r="L696" s="45">
        <f t="shared" si="460"/>
        <v>163.30000000000001</v>
      </c>
      <c r="M696" s="6">
        <f t="shared" si="480"/>
        <v>-117.2</v>
      </c>
      <c r="N696" s="6">
        <f t="shared" si="480"/>
        <v>0</v>
      </c>
      <c r="O696" s="45">
        <f>O697</f>
        <v>46.1</v>
      </c>
      <c r="P696" s="45">
        <f t="shared" si="481"/>
        <v>0</v>
      </c>
      <c r="Q696" s="45">
        <f t="shared" si="481"/>
        <v>0</v>
      </c>
      <c r="R696" s="45">
        <f t="shared" si="481"/>
        <v>46.1</v>
      </c>
      <c r="S696" s="45">
        <f t="shared" si="481"/>
        <v>0</v>
      </c>
      <c r="T696" s="45">
        <f t="shared" si="481"/>
        <v>0</v>
      </c>
      <c r="U696" s="45">
        <f t="shared" si="481"/>
        <v>46.1</v>
      </c>
      <c r="V696" s="45">
        <f t="shared" si="481"/>
        <v>0</v>
      </c>
      <c r="W696" s="45">
        <f t="shared" si="481"/>
        <v>0</v>
      </c>
      <c r="X696" s="45">
        <f t="shared" si="481"/>
        <v>46.1</v>
      </c>
      <c r="Y696" s="71"/>
    </row>
    <row r="697" spans="1:27" ht="45" customHeight="1">
      <c r="A697" s="9" t="s">
        <v>3</v>
      </c>
      <c r="B697" s="3" t="s">
        <v>499</v>
      </c>
      <c r="C697" s="3" t="s">
        <v>507</v>
      </c>
      <c r="D697" s="3" t="s">
        <v>2</v>
      </c>
      <c r="E697" s="3"/>
      <c r="F697" s="6">
        <f t="shared" si="480"/>
        <v>0</v>
      </c>
      <c r="G697" s="6">
        <f t="shared" si="480"/>
        <v>0</v>
      </c>
      <c r="H697" s="6">
        <f t="shared" si="480"/>
        <v>163.30000000000001</v>
      </c>
      <c r="I697" s="45">
        <f t="shared" si="432"/>
        <v>163.30000000000001</v>
      </c>
      <c r="J697" s="6">
        <f t="shared" si="480"/>
        <v>0</v>
      </c>
      <c r="K697" s="6">
        <f t="shared" si="480"/>
        <v>0</v>
      </c>
      <c r="L697" s="45">
        <f t="shared" si="460"/>
        <v>163.30000000000001</v>
      </c>
      <c r="M697" s="6">
        <f t="shared" si="480"/>
        <v>-117.2</v>
      </c>
      <c r="N697" s="6">
        <f t="shared" si="480"/>
        <v>0</v>
      </c>
      <c r="O697" s="45">
        <f>O698</f>
        <v>46.1</v>
      </c>
      <c r="P697" s="45">
        <f t="shared" si="481"/>
        <v>0</v>
      </c>
      <c r="Q697" s="45">
        <f t="shared" si="481"/>
        <v>0</v>
      </c>
      <c r="R697" s="45">
        <f t="shared" si="481"/>
        <v>46.1</v>
      </c>
      <c r="S697" s="45">
        <f t="shared" si="481"/>
        <v>0</v>
      </c>
      <c r="T697" s="45">
        <f t="shared" si="481"/>
        <v>0</v>
      </c>
      <c r="U697" s="45">
        <f t="shared" si="481"/>
        <v>46.1</v>
      </c>
      <c r="V697" s="45">
        <f t="shared" si="481"/>
        <v>0</v>
      </c>
      <c r="W697" s="45">
        <f t="shared" si="481"/>
        <v>0</v>
      </c>
      <c r="X697" s="45">
        <f t="shared" si="481"/>
        <v>46.1</v>
      </c>
      <c r="Y697" s="71"/>
    </row>
    <row r="698" spans="1:27" ht="60" customHeight="1">
      <c r="A698" s="9" t="s">
        <v>1</v>
      </c>
      <c r="B698" s="3" t="s">
        <v>499</v>
      </c>
      <c r="C698" s="3" t="s">
        <v>507</v>
      </c>
      <c r="D698" s="3" t="s">
        <v>506</v>
      </c>
      <c r="E698" s="3"/>
      <c r="F698" s="6">
        <f>F699+F700</f>
        <v>0</v>
      </c>
      <c r="G698" s="6">
        <f>G699+G700</f>
        <v>0</v>
      </c>
      <c r="H698" s="6">
        <f>H699+H700</f>
        <v>163.30000000000001</v>
      </c>
      <c r="I698" s="45">
        <f t="shared" si="432"/>
        <v>163.30000000000001</v>
      </c>
      <c r="J698" s="6">
        <f>J699+J700</f>
        <v>0</v>
      </c>
      <c r="K698" s="6">
        <f>K699+K700</f>
        <v>0</v>
      </c>
      <c r="L698" s="45">
        <f t="shared" si="460"/>
        <v>163.30000000000001</v>
      </c>
      <c r="M698" s="6">
        <f t="shared" ref="M698:R698" si="482">M699+M700</f>
        <v>-117.2</v>
      </c>
      <c r="N698" s="6">
        <f t="shared" si="482"/>
        <v>0</v>
      </c>
      <c r="O698" s="6">
        <f t="shared" si="482"/>
        <v>46.1</v>
      </c>
      <c r="P698" s="6">
        <f t="shared" si="482"/>
        <v>0</v>
      </c>
      <c r="Q698" s="6">
        <f t="shared" si="482"/>
        <v>0</v>
      </c>
      <c r="R698" s="6">
        <f t="shared" si="482"/>
        <v>46.1</v>
      </c>
      <c r="S698" s="6">
        <f t="shared" ref="S698:X698" si="483">S699+S700</f>
        <v>0</v>
      </c>
      <c r="T698" s="6">
        <f t="shared" si="483"/>
        <v>0</v>
      </c>
      <c r="U698" s="6">
        <f t="shared" si="483"/>
        <v>46.1</v>
      </c>
      <c r="V698" s="6">
        <f t="shared" si="483"/>
        <v>0</v>
      </c>
      <c r="W698" s="6">
        <f t="shared" si="483"/>
        <v>0</v>
      </c>
      <c r="X698" s="6">
        <f t="shared" si="483"/>
        <v>46.1</v>
      </c>
      <c r="Y698" s="71"/>
    </row>
    <row r="699" spans="1:27" ht="45" customHeight="1">
      <c r="A699" s="9" t="s">
        <v>0</v>
      </c>
      <c r="B699" s="3" t="s">
        <v>499</v>
      </c>
      <c r="C699" s="3" t="s">
        <v>507</v>
      </c>
      <c r="D699" s="3" t="s">
        <v>506</v>
      </c>
      <c r="E699" s="3" t="s">
        <v>508</v>
      </c>
      <c r="F699" s="6">
        <v>0</v>
      </c>
      <c r="G699" s="6"/>
      <c r="H699" s="6">
        <v>148.5</v>
      </c>
      <c r="I699" s="45">
        <f t="shared" si="432"/>
        <v>148.5</v>
      </c>
      <c r="J699" s="6"/>
      <c r="K699" s="6"/>
      <c r="L699" s="45">
        <f t="shared" si="460"/>
        <v>148.5</v>
      </c>
      <c r="M699" s="6">
        <v>-107.3</v>
      </c>
      <c r="N699" s="6"/>
      <c r="O699" s="45">
        <f>L699+M699+N699</f>
        <v>41.2</v>
      </c>
      <c r="P699" s="6">
        <v>0</v>
      </c>
      <c r="Q699" s="6">
        <v>0</v>
      </c>
      <c r="R699" s="45">
        <f>O699+P699+Q699</f>
        <v>41.2</v>
      </c>
      <c r="S699" s="6">
        <v>0</v>
      </c>
      <c r="T699" s="6">
        <v>0</v>
      </c>
      <c r="U699" s="45">
        <f>R699+S699+T699</f>
        <v>41.2</v>
      </c>
      <c r="V699" s="6"/>
      <c r="W699" s="6"/>
      <c r="X699" s="45">
        <f>U699+V699+W699</f>
        <v>41.2</v>
      </c>
      <c r="Y699" s="100"/>
    </row>
    <row r="700" spans="1:27" ht="30" customHeight="1">
      <c r="A700" s="9" t="s">
        <v>481</v>
      </c>
      <c r="B700" s="3" t="s">
        <v>499</v>
      </c>
      <c r="C700" s="3" t="s">
        <v>507</v>
      </c>
      <c r="D700" s="3" t="s">
        <v>506</v>
      </c>
      <c r="E700" s="3" t="s">
        <v>480</v>
      </c>
      <c r="F700" s="6">
        <v>0</v>
      </c>
      <c r="G700" s="6"/>
      <c r="H700" s="6">
        <v>14.8</v>
      </c>
      <c r="I700" s="45">
        <f t="shared" si="432"/>
        <v>14.8</v>
      </c>
      <c r="J700" s="6"/>
      <c r="K700" s="6"/>
      <c r="L700" s="45">
        <f t="shared" si="460"/>
        <v>14.8</v>
      </c>
      <c r="M700" s="6">
        <v>-9.9</v>
      </c>
      <c r="N700" s="6"/>
      <c r="O700" s="45">
        <f>L700+M700+N700</f>
        <v>4.9000000000000004</v>
      </c>
      <c r="P700" s="6">
        <v>0</v>
      </c>
      <c r="Q700" s="6">
        <v>0</v>
      </c>
      <c r="R700" s="45">
        <f>O700+P700+Q700</f>
        <v>4.9000000000000004</v>
      </c>
      <c r="S700" s="6">
        <v>0</v>
      </c>
      <c r="T700" s="6">
        <v>0</v>
      </c>
      <c r="U700" s="45">
        <f>R700+S700+T700</f>
        <v>4.9000000000000004</v>
      </c>
      <c r="V700" s="6"/>
      <c r="W700" s="6"/>
      <c r="X700" s="45">
        <f>U700+V700+W700</f>
        <v>4.9000000000000004</v>
      </c>
      <c r="Y700" s="100"/>
    </row>
    <row r="701" spans="1:27" ht="15.75" customHeight="1">
      <c r="A701" s="9" t="s">
        <v>493</v>
      </c>
      <c r="B701" s="3" t="s">
        <v>499</v>
      </c>
      <c r="C701" s="3" t="s">
        <v>477</v>
      </c>
      <c r="D701" s="3"/>
      <c r="E701" s="3"/>
      <c r="F701" s="6">
        <f>F702+F714</f>
        <v>5012.7999999999993</v>
      </c>
      <c r="G701" s="6">
        <f>G702+G714</f>
        <v>0</v>
      </c>
      <c r="H701" s="6">
        <f>H702+H714</f>
        <v>0</v>
      </c>
      <c r="I701" s="45">
        <f t="shared" si="432"/>
        <v>5012.7999999999993</v>
      </c>
      <c r="J701" s="6">
        <f>J702+J714</f>
        <v>-49.7</v>
      </c>
      <c r="K701" s="6">
        <f>K702+K714</f>
        <v>0</v>
      </c>
      <c r="L701" s="45">
        <f t="shared" si="460"/>
        <v>4963.0999999999995</v>
      </c>
      <c r="M701" s="6">
        <f>M702+M714</f>
        <v>0</v>
      </c>
      <c r="N701" s="6">
        <f>N702+N714</f>
        <v>-5</v>
      </c>
      <c r="O701" s="45">
        <f t="shared" ref="O701:U701" si="484">O702+O710+O714</f>
        <v>4958.0999999999995</v>
      </c>
      <c r="P701" s="45">
        <f t="shared" si="484"/>
        <v>24</v>
      </c>
      <c r="Q701" s="45">
        <f t="shared" si="484"/>
        <v>0</v>
      </c>
      <c r="R701" s="45">
        <f t="shared" si="484"/>
        <v>4982.0999999999995</v>
      </c>
      <c r="S701" s="45">
        <f t="shared" si="484"/>
        <v>0</v>
      </c>
      <c r="T701" s="45">
        <f t="shared" si="484"/>
        <v>-180</v>
      </c>
      <c r="U701" s="45">
        <f t="shared" si="484"/>
        <v>4802.0999999999995</v>
      </c>
      <c r="V701" s="45">
        <f>V702+V710+V714</f>
        <v>0</v>
      </c>
      <c r="W701" s="45">
        <f>W702+W710+W714</f>
        <v>0</v>
      </c>
      <c r="X701" s="45">
        <f>X702+X710+X714</f>
        <v>4802.0999999999995</v>
      </c>
      <c r="Y701" s="71"/>
    </row>
    <row r="702" spans="1:27" ht="75" customHeight="1">
      <c r="A702" s="9" t="s">
        <v>492</v>
      </c>
      <c r="B702" s="3" t="s">
        <v>499</v>
      </c>
      <c r="C702" s="3" t="s">
        <v>477</v>
      </c>
      <c r="D702" s="3" t="s">
        <v>491</v>
      </c>
      <c r="E702" s="3"/>
      <c r="F702" s="6">
        <f>F703</f>
        <v>4572.2999999999993</v>
      </c>
      <c r="G702" s="6">
        <f>G703</f>
        <v>0</v>
      </c>
      <c r="H702" s="6">
        <f>H703</f>
        <v>0</v>
      </c>
      <c r="I702" s="45">
        <f t="shared" si="432"/>
        <v>4572.2999999999993</v>
      </c>
      <c r="J702" s="6">
        <f>J703</f>
        <v>-49.7</v>
      </c>
      <c r="K702" s="6">
        <f>K703</f>
        <v>0</v>
      </c>
      <c r="L702" s="45">
        <f t="shared" si="460"/>
        <v>4522.5999999999995</v>
      </c>
      <c r="M702" s="6">
        <f t="shared" ref="M702:X702" si="485">M703</f>
        <v>0</v>
      </c>
      <c r="N702" s="6">
        <f t="shared" si="485"/>
        <v>-5</v>
      </c>
      <c r="O702" s="45">
        <f t="shared" si="485"/>
        <v>4517.5999999999995</v>
      </c>
      <c r="P702" s="45">
        <f t="shared" si="485"/>
        <v>0</v>
      </c>
      <c r="Q702" s="45">
        <f t="shared" si="485"/>
        <v>0</v>
      </c>
      <c r="R702" s="45">
        <f t="shared" si="485"/>
        <v>4517.5999999999995</v>
      </c>
      <c r="S702" s="45">
        <f t="shared" si="485"/>
        <v>0</v>
      </c>
      <c r="T702" s="45">
        <f t="shared" si="485"/>
        <v>0</v>
      </c>
      <c r="U702" s="45">
        <f t="shared" si="485"/>
        <v>4517.5999999999995</v>
      </c>
      <c r="V702" s="45">
        <f t="shared" si="485"/>
        <v>0</v>
      </c>
      <c r="W702" s="45">
        <f t="shared" si="485"/>
        <v>0</v>
      </c>
      <c r="X702" s="45">
        <f t="shared" si="485"/>
        <v>4517.5999999999995</v>
      </c>
      <c r="Y702" s="71"/>
    </row>
    <row r="703" spans="1:27" ht="30" customHeight="1">
      <c r="A703" s="9" t="s">
        <v>490</v>
      </c>
      <c r="B703" s="3" t="s">
        <v>499</v>
      </c>
      <c r="C703" s="3" t="s">
        <v>477</v>
      </c>
      <c r="D703" s="3">
        <v>4529900</v>
      </c>
      <c r="E703" s="3"/>
      <c r="F703" s="6">
        <f>F704+F707+F708+F709</f>
        <v>4572.2999999999993</v>
      </c>
      <c r="G703" s="6">
        <f>G704+G707+G708+G709</f>
        <v>0</v>
      </c>
      <c r="H703" s="6">
        <f>H704+H707+H708+H709</f>
        <v>0</v>
      </c>
      <c r="I703" s="45">
        <f t="shared" si="432"/>
        <v>4572.2999999999993</v>
      </c>
      <c r="J703" s="6">
        <f>J704+J707+J708+J709</f>
        <v>-49.7</v>
      </c>
      <c r="K703" s="6">
        <f>K704+K707+K708+K709</f>
        <v>0</v>
      </c>
      <c r="L703" s="45">
        <f t="shared" si="460"/>
        <v>4522.5999999999995</v>
      </c>
      <c r="M703" s="6">
        <f t="shared" ref="M703:R703" si="486">M704+M707+M708+M709</f>
        <v>0</v>
      </c>
      <c r="N703" s="6">
        <f t="shared" si="486"/>
        <v>-5</v>
      </c>
      <c r="O703" s="6">
        <f t="shared" si="486"/>
        <v>4517.5999999999995</v>
      </c>
      <c r="P703" s="6">
        <f t="shared" si="486"/>
        <v>0</v>
      </c>
      <c r="Q703" s="6">
        <f t="shared" si="486"/>
        <v>0</v>
      </c>
      <c r="R703" s="6">
        <f t="shared" si="486"/>
        <v>4517.5999999999995</v>
      </c>
      <c r="S703" s="6">
        <f t="shared" ref="S703:X703" si="487">S704+S707+S708+S709</f>
        <v>0</v>
      </c>
      <c r="T703" s="6">
        <f t="shared" si="487"/>
        <v>0</v>
      </c>
      <c r="U703" s="6">
        <f t="shared" si="487"/>
        <v>4517.5999999999995</v>
      </c>
      <c r="V703" s="6">
        <f t="shared" si="487"/>
        <v>0</v>
      </c>
      <c r="W703" s="6">
        <f t="shared" si="487"/>
        <v>0</v>
      </c>
      <c r="X703" s="6">
        <f t="shared" si="487"/>
        <v>4517.5999999999995</v>
      </c>
      <c r="Y703" s="71"/>
    </row>
    <row r="704" spans="1:27" ht="15.75" customHeight="1">
      <c r="A704" s="8" t="s">
        <v>489</v>
      </c>
      <c r="B704" s="3" t="s">
        <v>499</v>
      </c>
      <c r="C704" s="3" t="s">
        <v>477</v>
      </c>
      <c r="D704" s="3">
        <v>4529900</v>
      </c>
      <c r="E704" s="3" t="s">
        <v>488</v>
      </c>
      <c r="F704" s="6">
        <f>F705+F706</f>
        <v>4136.3999999999996</v>
      </c>
      <c r="G704" s="6">
        <f>G705+G706</f>
        <v>0</v>
      </c>
      <c r="H704" s="6">
        <f>H705+H706</f>
        <v>0</v>
      </c>
      <c r="I704" s="45">
        <f t="shared" si="432"/>
        <v>4136.3999999999996</v>
      </c>
      <c r="J704" s="6">
        <f>J705+J706</f>
        <v>-7.2</v>
      </c>
      <c r="K704" s="6">
        <f>K705+K706</f>
        <v>0</v>
      </c>
      <c r="L704" s="45">
        <f t="shared" si="460"/>
        <v>4129.2</v>
      </c>
      <c r="M704" s="6">
        <f>M705+M706</f>
        <v>0</v>
      </c>
      <c r="N704" s="6">
        <f>N705+N706</f>
        <v>0</v>
      </c>
      <c r="O704" s="45">
        <f t="shared" ref="O704:O709" si="488">L704+M704+N704</f>
        <v>4129.2</v>
      </c>
      <c r="P704" s="6">
        <f>P705+P706</f>
        <v>0</v>
      </c>
      <c r="Q704" s="6">
        <f>Q705+Q706</f>
        <v>0</v>
      </c>
      <c r="R704" s="45">
        <f t="shared" ref="R704:R709" si="489">O704+P704+Q704</f>
        <v>4129.2</v>
      </c>
      <c r="S704" s="6">
        <f>S705+S706</f>
        <v>0</v>
      </c>
      <c r="T704" s="6">
        <f>T705+T706</f>
        <v>0</v>
      </c>
      <c r="U704" s="45">
        <f t="shared" ref="U704:U709" si="490">R704+S704+T704</f>
        <v>4129.2</v>
      </c>
      <c r="V704" s="6">
        <f>V705+V706</f>
        <v>0</v>
      </c>
      <c r="W704" s="6">
        <f>W705+W706</f>
        <v>0</v>
      </c>
      <c r="X704" s="45">
        <f t="shared" ref="X704:X709" si="491">U704+V704+W704</f>
        <v>4129.2</v>
      </c>
      <c r="Y704" s="100"/>
    </row>
    <row r="705" spans="1:25" ht="30" customHeight="1">
      <c r="A705" s="8" t="s">
        <v>487</v>
      </c>
      <c r="B705" s="3" t="s">
        <v>499</v>
      </c>
      <c r="C705" s="3" t="s">
        <v>477</v>
      </c>
      <c r="D705" s="3">
        <v>4529900</v>
      </c>
      <c r="E705" s="3" t="s">
        <v>486</v>
      </c>
      <c r="F705" s="6">
        <v>4020.9</v>
      </c>
      <c r="G705" s="6"/>
      <c r="H705" s="6"/>
      <c r="I705" s="45">
        <f t="shared" si="432"/>
        <v>4020.9</v>
      </c>
      <c r="J705" s="6"/>
      <c r="K705" s="6"/>
      <c r="L705" s="45">
        <f t="shared" si="460"/>
        <v>4020.9</v>
      </c>
      <c r="M705" s="6"/>
      <c r="N705" s="6"/>
      <c r="O705" s="45">
        <f t="shared" si="488"/>
        <v>4020.9</v>
      </c>
      <c r="P705" s="6">
        <v>0</v>
      </c>
      <c r="Q705" s="6">
        <v>0</v>
      </c>
      <c r="R705" s="45">
        <f t="shared" si="489"/>
        <v>4020.9</v>
      </c>
      <c r="S705" s="6"/>
      <c r="T705" s="6"/>
      <c r="U705" s="45">
        <f t="shared" si="490"/>
        <v>4020.9</v>
      </c>
      <c r="V705" s="6"/>
      <c r="W705" s="6"/>
      <c r="X705" s="45">
        <f t="shared" si="491"/>
        <v>4020.9</v>
      </c>
      <c r="Y705" s="100"/>
    </row>
    <row r="706" spans="1:25" ht="30" customHeight="1">
      <c r="A706" s="8" t="s">
        <v>485</v>
      </c>
      <c r="B706" s="3" t="s">
        <v>499</v>
      </c>
      <c r="C706" s="3" t="s">
        <v>477</v>
      </c>
      <c r="D706" s="3">
        <v>4529900</v>
      </c>
      <c r="E706" s="3" t="s">
        <v>484</v>
      </c>
      <c r="F706" s="6">
        <v>115.5</v>
      </c>
      <c r="G706" s="6"/>
      <c r="H706" s="6"/>
      <c r="I706" s="45">
        <f t="shared" si="432"/>
        <v>115.5</v>
      </c>
      <c r="J706" s="6">
        <f>-3.6-3.6</f>
        <v>-7.2</v>
      </c>
      <c r="K706" s="6"/>
      <c r="L706" s="45">
        <f t="shared" si="460"/>
        <v>108.3</v>
      </c>
      <c r="M706" s="6"/>
      <c r="N706" s="6"/>
      <c r="O706" s="45">
        <f t="shared" si="488"/>
        <v>108.3</v>
      </c>
      <c r="P706" s="6">
        <v>0</v>
      </c>
      <c r="Q706" s="6">
        <v>0</v>
      </c>
      <c r="R706" s="45">
        <f t="shared" si="489"/>
        <v>108.3</v>
      </c>
      <c r="S706" s="6"/>
      <c r="T706" s="6"/>
      <c r="U706" s="45">
        <f t="shared" si="490"/>
        <v>108.3</v>
      </c>
      <c r="V706" s="6"/>
      <c r="W706" s="6"/>
      <c r="X706" s="45">
        <f t="shared" si="491"/>
        <v>108.3</v>
      </c>
      <c r="Y706" s="100"/>
    </row>
    <row r="707" spans="1:25" ht="30" customHeight="1">
      <c r="A707" s="9" t="s">
        <v>481</v>
      </c>
      <c r="B707" s="3" t="s">
        <v>499</v>
      </c>
      <c r="C707" s="3" t="s">
        <v>477</v>
      </c>
      <c r="D707" s="3">
        <v>4529900</v>
      </c>
      <c r="E707" s="7" t="s">
        <v>480</v>
      </c>
      <c r="F707" s="6">
        <v>167.4</v>
      </c>
      <c r="G707" s="6"/>
      <c r="H707" s="6"/>
      <c r="I707" s="45">
        <f t="shared" si="432"/>
        <v>167.4</v>
      </c>
      <c r="J707" s="6">
        <v>-15.5</v>
      </c>
      <c r="K707" s="6"/>
      <c r="L707" s="45">
        <f t="shared" si="460"/>
        <v>151.9</v>
      </c>
      <c r="M707" s="6"/>
      <c r="N707" s="6">
        <f>-5.1-22.9</f>
        <v>-28</v>
      </c>
      <c r="O707" s="45">
        <f t="shared" si="488"/>
        <v>123.9</v>
      </c>
      <c r="P707" s="6">
        <v>0</v>
      </c>
      <c r="Q707" s="6">
        <v>0</v>
      </c>
      <c r="R707" s="45">
        <f t="shared" si="489"/>
        <v>123.9</v>
      </c>
      <c r="S707" s="6"/>
      <c r="T707" s="6"/>
      <c r="U707" s="45">
        <f t="shared" si="490"/>
        <v>123.9</v>
      </c>
      <c r="V707" s="6"/>
      <c r="W707" s="6"/>
      <c r="X707" s="45">
        <f t="shared" si="491"/>
        <v>123.9</v>
      </c>
      <c r="Y707" s="100"/>
    </row>
    <row r="708" spans="1:25" ht="30" customHeight="1">
      <c r="A708" s="8" t="s">
        <v>479</v>
      </c>
      <c r="B708" s="3" t="s">
        <v>499</v>
      </c>
      <c r="C708" s="3" t="s">
        <v>477</v>
      </c>
      <c r="D708" s="3">
        <v>4529900</v>
      </c>
      <c r="E708" s="7" t="s">
        <v>476</v>
      </c>
      <c r="F708" s="6">
        <v>268.5</v>
      </c>
      <c r="G708" s="6">
        <v>-1</v>
      </c>
      <c r="H708" s="6"/>
      <c r="I708" s="45">
        <f t="shared" si="432"/>
        <v>267.5</v>
      </c>
      <c r="J708" s="6">
        <f>-13.5-13.5</f>
        <v>-27</v>
      </c>
      <c r="K708" s="6"/>
      <c r="L708" s="45">
        <f t="shared" si="460"/>
        <v>240.5</v>
      </c>
      <c r="M708" s="6"/>
      <c r="N708" s="6">
        <v>23</v>
      </c>
      <c r="O708" s="45">
        <f t="shared" si="488"/>
        <v>263.5</v>
      </c>
      <c r="P708" s="6">
        <v>0</v>
      </c>
      <c r="Q708" s="6">
        <v>0</v>
      </c>
      <c r="R708" s="45">
        <f t="shared" si="489"/>
        <v>263.5</v>
      </c>
      <c r="S708" s="6"/>
      <c r="T708" s="6"/>
      <c r="U708" s="45">
        <f t="shared" si="490"/>
        <v>263.5</v>
      </c>
      <c r="V708" s="6"/>
      <c r="W708" s="6"/>
      <c r="X708" s="45">
        <f t="shared" si="491"/>
        <v>263.5</v>
      </c>
      <c r="Y708" s="100"/>
    </row>
    <row r="709" spans="1:25" ht="15.75" customHeight="1">
      <c r="A709" s="8" t="s">
        <v>505</v>
      </c>
      <c r="B709" s="3" t="s">
        <v>499</v>
      </c>
      <c r="C709" s="3" t="s">
        <v>477</v>
      </c>
      <c r="D709" s="3">
        <v>4529900</v>
      </c>
      <c r="E709" s="7" t="s">
        <v>504</v>
      </c>
      <c r="F709" s="6">
        <v>0</v>
      </c>
      <c r="G709" s="6">
        <v>1</v>
      </c>
      <c r="H709" s="6"/>
      <c r="I709" s="45">
        <f t="shared" si="432"/>
        <v>1</v>
      </c>
      <c r="J709" s="6"/>
      <c r="K709" s="6"/>
      <c r="L709" s="45">
        <f t="shared" si="460"/>
        <v>1</v>
      </c>
      <c r="M709" s="6"/>
      <c r="N709" s="6"/>
      <c r="O709" s="45">
        <f t="shared" si="488"/>
        <v>1</v>
      </c>
      <c r="P709" s="6">
        <v>0</v>
      </c>
      <c r="Q709" s="6">
        <v>0</v>
      </c>
      <c r="R709" s="45">
        <f t="shared" si="489"/>
        <v>1</v>
      </c>
      <c r="S709" s="6"/>
      <c r="T709" s="6"/>
      <c r="U709" s="45">
        <f t="shared" si="490"/>
        <v>1</v>
      </c>
      <c r="V709" s="6"/>
      <c r="W709" s="6"/>
      <c r="X709" s="45">
        <f t="shared" si="491"/>
        <v>1</v>
      </c>
      <c r="Y709" s="100"/>
    </row>
    <row r="710" spans="1:25" ht="15.75" customHeight="1">
      <c r="A710" s="8" t="s">
        <v>139</v>
      </c>
      <c r="B710" s="3" t="s">
        <v>499</v>
      </c>
      <c r="C710" s="3" t="s">
        <v>477</v>
      </c>
      <c r="D710" s="3" t="s">
        <v>138</v>
      </c>
      <c r="E710" s="3"/>
      <c r="F710" s="14"/>
      <c r="G710" s="14"/>
      <c r="H710" s="14"/>
      <c r="I710" s="34"/>
      <c r="J710" s="14"/>
      <c r="K710" s="14"/>
      <c r="L710" s="34">
        <f>L714</f>
        <v>440.5</v>
      </c>
      <c r="M710" s="34">
        <f>M714</f>
        <v>0</v>
      </c>
      <c r="N710" s="34">
        <f>N714</f>
        <v>0</v>
      </c>
      <c r="O710" s="34">
        <f t="shared" ref="O710:X710" si="492">O711</f>
        <v>0</v>
      </c>
      <c r="P710" s="34">
        <f t="shared" si="492"/>
        <v>24</v>
      </c>
      <c r="Q710" s="34">
        <f t="shared" si="492"/>
        <v>0</v>
      </c>
      <c r="R710" s="34">
        <f t="shared" si="492"/>
        <v>24</v>
      </c>
      <c r="S710" s="34">
        <f t="shared" si="492"/>
        <v>0</v>
      </c>
      <c r="T710" s="34">
        <f t="shared" si="492"/>
        <v>0</v>
      </c>
      <c r="U710" s="34">
        <f t="shared" si="492"/>
        <v>24</v>
      </c>
      <c r="V710" s="34">
        <f t="shared" si="492"/>
        <v>0</v>
      </c>
      <c r="W710" s="34">
        <f t="shared" si="492"/>
        <v>0</v>
      </c>
      <c r="X710" s="34">
        <f t="shared" si="492"/>
        <v>24</v>
      </c>
      <c r="Y710" s="89"/>
    </row>
    <row r="711" spans="1:25" ht="60" customHeight="1">
      <c r="A711" s="31" t="s">
        <v>424</v>
      </c>
      <c r="B711" s="3" t="s">
        <v>499</v>
      </c>
      <c r="C711" s="3" t="s">
        <v>477</v>
      </c>
      <c r="D711" s="7" t="s">
        <v>425</v>
      </c>
      <c r="E711" s="3"/>
      <c r="F711" s="14"/>
      <c r="G711" s="14"/>
      <c r="H711" s="14"/>
      <c r="I711" s="34"/>
      <c r="J711" s="14"/>
      <c r="K711" s="14"/>
      <c r="L711" s="34"/>
      <c r="M711" s="14"/>
      <c r="N711" s="14"/>
      <c r="O711" s="14">
        <f t="shared" ref="O711:U711" si="493">O713</f>
        <v>0</v>
      </c>
      <c r="P711" s="14">
        <f t="shared" si="493"/>
        <v>24</v>
      </c>
      <c r="Q711" s="14">
        <f t="shared" si="493"/>
        <v>0</v>
      </c>
      <c r="R711" s="14">
        <f t="shared" si="493"/>
        <v>24</v>
      </c>
      <c r="S711" s="14">
        <f t="shared" si="493"/>
        <v>0</v>
      </c>
      <c r="T711" s="14">
        <f t="shared" si="493"/>
        <v>0</v>
      </c>
      <c r="U711" s="14">
        <f t="shared" si="493"/>
        <v>24</v>
      </c>
      <c r="V711" s="14">
        <f>V713</f>
        <v>0</v>
      </c>
      <c r="W711" s="14">
        <f>W713</f>
        <v>0</v>
      </c>
      <c r="X711" s="14">
        <f>X713</f>
        <v>24</v>
      </c>
      <c r="Y711" s="71"/>
    </row>
    <row r="712" spans="1:25" ht="15.75" customHeight="1">
      <c r="A712" s="8" t="s">
        <v>489</v>
      </c>
      <c r="B712" s="3" t="s">
        <v>499</v>
      </c>
      <c r="C712" s="3" t="s">
        <v>477</v>
      </c>
      <c r="D712" s="7" t="s">
        <v>425</v>
      </c>
      <c r="E712" s="3" t="s">
        <v>488</v>
      </c>
      <c r="F712" s="14"/>
      <c r="G712" s="14"/>
      <c r="H712" s="14"/>
      <c r="I712" s="34"/>
      <c r="J712" s="14"/>
      <c r="K712" s="14"/>
      <c r="L712" s="34"/>
      <c r="M712" s="14"/>
      <c r="N712" s="14"/>
      <c r="O712" s="34">
        <v>0</v>
      </c>
      <c r="P712" s="14">
        <f>P713</f>
        <v>24</v>
      </c>
      <c r="Q712" s="14">
        <f>Q713</f>
        <v>0</v>
      </c>
      <c r="R712" s="34">
        <f>O712+P712+Q712</f>
        <v>24</v>
      </c>
      <c r="S712" s="14">
        <f>S713</f>
        <v>0</v>
      </c>
      <c r="T712" s="14">
        <f>T713</f>
        <v>0</v>
      </c>
      <c r="U712" s="34">
        <f>R712+S712+T712</f>
        <v>24</v>
      </c>
      <c r="V712" s="14">
        <f>V713</f>
        <v>0</v>
      </c>
      <c r="W712" s="14">
        <f>W713</f>
        <v>0</v>
      </c>
      <c r="X712" s="34">
        <f>U712+V712+W712</f>
        <v>24</v>
      </c>
      <c r="Y712" s="71"/>
    </row>
    <row r="713" spans="1:25" ht="30" customHeight="1">
      <c r="A713" s="18" t="s">
        <v>487</v>
      </c>
      <c r="B713" s="3" t="s">
        <v>499</v>
      </c>
      <c r="C713" s="3" t="s">
        <v>477</v>
      </c>
      <c r="D713" s="7" t="s">
        <v>425</v>
      </c>
      <c r="E713" s="3" t="s">
        <v>486</v>
      </c>
      <c r="F713" s="14"/>
      <c r="G713" s="14"/>
      <c r="H713" s="14"/>
      <c r="I713" s="34"/>
      <c r="J713" s="14"/>
      <c r="K713" s="14"/>
      <c r="L713" s="34"/>
      <c r="M713" s="14"/>
      <c r="N713" s="14"/>
      <c r="O713" s="34">
        <v>0</v>
      </c>
      <c r="P713" s="14">
        <v>24</v>
      </c>
      <c r="Q713" s="14">
        <f>Q714</f>
        <v>0</v>
      </c>
      <c r="R713" s="34">
        <f>O713+P713+Q713</f>
        <v>24</v>
      </c>
      <c r="S713" s="14"/>
      <c r="T713" s="14"/>
      <c r="U713" s="34">
        <f>R713+S713+T713</f>
        <v>24</v>
      </c>
      <c r="V713" s="14"/>
      <c r="W713" s="14"/>
      <c r="X713" s="34">
        <f>U713+V713+W713</f>
        <v>24</v>
      </c>
      <c r="Y713" s="51"/>
    </row>
    <row r="714" spans="1:25" ht="15.75" customHeight="1">
      <c r="A714" s="9" t="s">
        <v>502</v>
      </c>
      <c r="B714" s="3" t="s">
        <v>499</v>
      </c>
      <c r="C714" s="3" t="s">
        <v>477</v>
      </c>
      <c r="D714" s="3" t="s">
        <v>501</v>
      </c>
      <c r="E714" s="3"/>
      <c r="F714" s="6">
        <f t="shared" ref="F714:V715" si="494">F715</f>
        <v>440.5</v>
      </c>
      <c r="G714" s="6">
        <f t="shared" si="494"/>
        <v>0</v>
      </c>
      <c r="H714" s="6">
        <f t="shared" si="494"/>
        <v>0</v>
      </c>
      <c r="I714" s="45">
        <f t="shared" si="432"/>
        <v>440.5</v>
      </c>
      <c r="J714" s="6">
        <f t="shared" si="494"/>
        <v>0</v>
      </c>
      <c r="K714" s="6">
        <f t="shared" si="494"/>
        <v>0</v>
      </c>
      <c r="L714" s="45">
        <f t="shared" si="460"/>
        <v>440.5</v>
      </c>
      <c r="M714" s="6">
        <f t="shared" si="494"/>
        <v>0</v>
      </c>
      <c r="N714" s="6">
        <f t="shared" si="494"/>
        <v>0</v>
      </c>
      <c r="O714" s="45">
        <f>O715</f>
        <v>440.5</v>
      </c>
      <c r="P714" s="45">
        <f>P715</f>
        <v>0</v>
      </c>
      <c r="Q714" s="45">
        <f>Q715</f>
        <v>0</v>
      </c>
      <c r="R714" s="45">
        <f t="shared" ref="R714:X714" si="495">R715</f>
        <v>440.5</v>
      </c>
      <c r="S714" s="45">
        <f t="shared" si="495"/>
        <v>0</v>
      </c>
      <c r="T714" s="45">
        <f t="shared" si="495"/>
        <v>-180</v>
      </c>
      <c r="U714" s="45">
        <f t="shared" si="495"/>
        <v>260.5</v>
      </c>
      <c r="V714" s="45">
        <f t="shared" si="495"/>
        <v>0</v>
      </c>
      <c r="W714" s="45">
        <f t="shared" si="495"/>
        <v>0</v>
      </c>
      <c r="X714" s="45">
        <f t="shared" si="495"/>
        <v>260.5</v>
      </c>
      <c r="Y714" s="101"/>
    </row>
    <row r="715" spans="1:25" ht="60" customHeight="1">
      <c r="A715" s="13" t="s">
        <v>500</v>
      </c>
      <c r="B715" s="7" t="s">
        <v>499</v>
      </c>
      <c r="C715" s="7" t="s">
        <v>477</v>
      </c>
      <c r="D715" s="7" t="s">
        <v>497</v>
      </c>
      <c r="E715" s="7"/>
      <c r="F715" s="12">
        <f t="shared" si="494"/>
        <v>440.5</v>
      </c>
      <c r="G715" s="12">
        <f t="shared" si="494"/>
        <v>0</v>
      </c>
      <c r="H715" s="12">
        <f t="shared" si="494"/>
        <v>0</v>
      </c>
      <c r="I715" s="37">
        <f t="shared" ref="I715:I738" si="496">F715+G715+H715</f>
        <v>440.5</v>
      </c>
      <c r="J715" s="12">
        <f t="shared" si="494"/>
        <v>0</v>
      </c>
      <c r="K715" s="12">
        <f t="shared" si="494"/>
        <v>0</v>
      </c>
      <c r="L715" s="37">
        <f t="shared" si="460"/>
        <v>440.5</v>
      </c>
      <c r="M715" s="12">
        <f t="shared" si="494"/>
        <v>0</v>
      </c>
      <c r="N715" s="12">
        <f t="shared" si="494"/>
        <v>0</v>
      </c>
      <c r="O715" s="12">
        <f t="shared" si="494"/>
        <v>440.5</v>
      </c>
      <c r="P715" s="12">
        <f t="shared" si="494"/>
        <v>0</v>
      </c>
      <c r="Q715" s="12">
        <f t="shared" si="494"/>
        <v>0</v>
      </c>
      <c r="R715" s="12">
        <f t="shared" si="494"/>
        <v>440.5</v>
      </c>
      <c r="S715" s="12">
        <f t="shared" si="494"/>
        <v>0</v>
      </c>
      <c r="T715" s="12">
        <f t="shared" si="494"/>
        <v>-180</v>
      </c>
      <c r="U715" s="12">
        <f t="shared" si="494"/>
        <v>260.5</v>
      </c>
      <c r="V715" s="12">
        <f t="shared" si="494"/>
        <v>0</v>
      </c>
      <c r="W715" s="12">
        <f>W716</f>
        <v>0</v>
      </c>
      <c r="X715" s="12">
        <f>X716</f>
        <v>260.5</v>
      </c>
      <c r="Y715" s="101"/>
    </row>
    <row r="716" spans="1:25" ht="30" customHeight="1">
      <c r="A716" s="13" t="s">
        <v>481</v>
      </c>
      <c r="B716" s="7" t="s">
        <v>499</v>
      </c>
      <c r="C716" s="7" t="s">
        <v>477</v>
      </c>
      <c r="D716" s="7" t="s">
        <v>497</v>
      </c>
      <c r="E716" s="7" t="s">
        <v>480</v>
      </c>
      <c r="F716" s="12">
        <v>440.5</v>
      </c>
      <c r="G716" s="12"/>
      <c r="H716" s="12"/>
      <c r="I716" s="37">
        <f t="shared" si="496"/>
        <v>440.5</v>
      </c>
      <c r="J716" s="12"/>
      <c r="K716" s="12"/>
      <c r="L716" s="37">
        <f t="shared" si="460"/>
        <v>440.5</v>
      </c>
      <c r="M716" s="12"/>
      <c r="N716" s="12"/>
      <c r="O716" s="37">
        <f>L716+M716+N716</f>
        <v>440.5</v>
      </c>
      <c r="P716" s="12">
        <v>0</v>
      </c>
      <c r="Q716" s="12">
        <v>0</v>
      </c>
      <c r="R716" s="37">
        <f>O716+P716+Q716</f>
        <v>440.5</v>
      </c>
      <c r="S716" s="12"/>
      <c r="T716" s="12">
        <f>-20-160</f>
        <v>-180</v>
      </c>
      <c r="U716" s="37">
        <f>R716+S716+T716</f>
        <v>260.5</v>
      </c>
      <c r="V716" s="12"/>
      <c r="W716" s="12"/>
      <c r="X716" s="37">
        <f>U716+V716+W716</f>
        <v>260.5</v>
      </c>
      <c r="Y716" s="100"/>
    </row>
    <row r="717" spans="1:25" ht="15.75" customHeight="1">
      <c r="A717" s="96" t="s">
        <v>66</v>
      </c>
      <c r="B717" s="97" t="s">
        <v>499</v>
      </c>
      <c r="C717" s="97" t="s">
        <v>65</v>
      </c>
      <c r="D717" s="97"/>
      <c r="E717" s="97"/>
      <c r="F717" s="32"/>
      <c r="G717" s="32"/>
      <c r="H717" s="32"/>
      <c r="I717" s="42">
        <f t="shared" ref="I717:N719" si="497">I718</f>
        <v>0</v>
      </c>
      <c r="J717" s="42">
        <f t="shared" si="497"/>
        <v>34.200000000000003</v>
      </c>
      <c r="K717" s="42">
        <f t="shared" si="497"/>
        <v>0</v>
      </c>
      <c r="L717" s="42">
        <f t="shared" si="460"/>
        <v>34.200000000000003</v>
      </c>
      <c r="M717" s="42">
        <f t="shared" si="497"/>
        <v>0</v>
      </c>
      <c r="N717" s="42">
        <f t="shared" si="497"/>
        <v>0</v>
      </c>
      <c r="O717" s="99">
        <f>O718</f>
        <v>34.200000000000003</v>
      </c>
      <c r="P717" s="99">
        <f t="shared" ref="P717:X719" si="498">P718</f>
        <v>0</v>
      </c>
      <c r="Q717" s="99">
        <f t="shared" si="498"/>
        <v>0</v>
      </c>
      <c r="R717" s="99">
        <f t="shared" si="498"/>
        <v>34.200000000000003</v>
      </c>
      <c r="S717" s="99">
        <f t="shared" si="498"/>
        <v>0</v>
      </c>
      <c r="T717" s="99">
        <f t="shared" si="498"/>
        <v>0</v>
      </c>
      <c r="U717" s="99">
        <f t="shared" si="498"/>
        <v>34.200000000000003</v>
      </c>
      <c r="V717" s="99">
        <f t="shared" si="498"/>
        <v>0</v>
      </c>
      <c r="W717" s="99">
        <f t="shared" si="498"/>
        <v>0</v>
      </c>
      <c r="X717" s="99">
        <f t="shared" si="498"/>
        <v>34.200000000000003</v>
      </c>
      <c r="Y717" s="128"/>
    </row>
    <row r="718" spans="1:25" ht="30" customHeight="1">
      <c r="A718" s="13" t="s">
        <v>212</v>
      </c>
      <c r="B718" s="7" t="s">
        <v>499</v>
      </c>
      <c r="C718" s="7" t="s">
        <v>208</v>
      </c>
      <c r="D718" s="7"/>
      <c r="E718" s="7"/>
      <c r="F718" s="12"/>
      <c r="G718" s="12"/>
      <c r="H718" s="12"/>
      <c r="I718" s="37">
        <f t="shared" si="497"/>
        <v>0</v>
      </c>
      <c r="J718" s="37">
        <f t="shared" si="497"/>
        <v>34.200000000000003</v>
      </c>
      <c r="K718" s="37">
        <f t="shared" si="497"/>
        <v>0</v>
      </c>
      <c r="L718" s="37">
        <f t="shared" si="460"/>
        <v>34.200000000000003</v>
      </c>
      <c r="M718" s="37">
        <f t="shared" si="497"/>
        <v>0</v>
      </c>
      <c r="N718" s="37">
        <f t="shared" si="497"/>
        <v>0</v>
      </c>
      <c r="O718" s="37">
        <f>O719</f>
        <v>34.200000000000003</v>
      </c>
      <c r="P718" s="37">
        <f t="shared" si="498"/>
        <v>0</v>
      </c>
      <c r="Q718" s="37">
        <f t="shared" si="498"/>
        <v>0</v>
      </c>
      <c r="R718" s="37">
        <f t="shared" si="498"/>
        <v>34.200000000000003</v>
      </c>
      <c r="S718" s="37">
        <f t="shared" si="498"/>
        <v>0</v>
      </c>
      <c r="T718" s="37">
        <f t="shared" si="498"/>
        <v>0</v>
      </c>
      <c r="U718" s="37">
        <f t="shared" si="498"/>
        <v>34.200000000000003</v>
      </c>
      <c r="V718" s="37">
        <f t="shared" si="498"/>
        <v>0</v>
      </c>
      <c r="W718" s="37">
        <f t="shared" si="498"/>
        <v>0</v>
      </c>
      <c r="X718" s="37">
        <f t="shared" si="498"/>
        <v>34.200000000000003</v>
      </c>
      <c r="Y718" s="107"/>
    </row>
    <row r="719" spans="1:25" ht="15.75" customHeight="1">
      <c r="A719" s="78" t="s">
        <v>211</v>
      </c>
      <c r="B719" s="7" t="s">
        <v>499</v>
      </c>
      <c r="C719" s="7" t="s">
        <v>208</v>
      </c>
      <c r="D719" s="7" t="s">
        <v>210</v>
      </c>
      <c r="E719" s="7"/>
      <c r="F719" s="12"/>
      <c r="G719" s="12"/>
      <c r="H719" s="12"/>
      <c r="I719" s="37">
        <f t="shared" si="497"/>
        <v>0</v>
      </c>
      <c r="J719" s="37">
        <f t="shared" si="497"/>
        <v>34.200000000000003</v>
      </c>
      <c r="K719" s="37">
        <f t="shared" si="497"/>
        <v>0</v>
      </c>
      <c r="L719" s="37">
        <f t="shared" si="460"/>
        <v>34.200000000000003</v>
      </c>
      <c r="M719" s="37">
        <f t="shared" si="497"/>
        <v>0</v>
      </c>
      <c r="N719" s="37">
        <f t="shared" si="497"/>
        <v>0</v>
      </c>
      <c r="O719" s="37">
        <f>O720</f>
        <v>34.200000000000003</v>
      </c>
      <c r="P719" s="37">
        <f t="shared" si="498"/>
        <v>0</v>
      </c>
      <c r="Q719" s="37">
        <f t="shared" si="498"/>
        <v>0</v>
      </c>
      <c r="R719" s="37">
        <f t="shared" si="498"/>
        <v>34.200000000000003</v>
      </c>
      <c r="S719" s="37">
        <f t="shared" si="498"/>
        <v>0</v>
      </c>
      <c r="T719" s="37">
        <f t="shared" si="498"/>
        <v>0</v>
      </c>
      <c r="U719" s="37">
        <f t="shared" si="498"/>
        <v>34.200000000000003</v>
      </c>
      <c r="V719" s="37">
        <f t="shared" si="498"/>
        <v>0</v>
      </c>
      <c r="W719" s="37">
        <f t="shared" si="498"/>
        <v>0</v>
      </c>
      <c r="X719" s="37">
        <f t="shared" si="498"/>
        <v>34.200000000000003</v>
      </c>
      <c r="Y719" s="107"/>
    </row>
    <row r="720" spans="1:25" ht="15.75" customHeight="1">
      <c r="A720" s="13" t="s">
        <v>209</v>
      </c>
      <c r="B720" s="7" t="s">
        <v>499</v>
      </c>
      <c r="C720" s="7" t="s">
        <v>208</v>
      </c>
      <c r="D720" s="7" t="s">
        <v>207</v>
      </c>
      <c r="E720" s="7"/>
      <c r="F720" s="12"/>
      <c r="G720" s="12"/>
      <c r="H720" s="12"/>
      <c r="I720" s="37">
        <f>I721+I722</f>
        <v>0</v>
      </c>
      <c r="J720" s="37">
        <f>J721+J722</f>
        <v>34.200000000000003</v>
      </c>
      <c r="K720" s="37">
        <f>K721+K722</f>
        <v>0</v>
      </c>
      <c r="L720" s="37">
        <f t="shared" si="460"/>
        <v>34.200000000000003</v>
      </c>
      <c r="M720" s="37">
        <f t="shared" ref="M720:R720" si="499">M721+M722</f>
        <v>0</v>
      </c>
      <c r="N720" s="37">
        <f t="shared" si="499"/>
        <v>0</v>
      </c>
      <c r="O720" s="37">
        <f t="shared" si="499"/>
        <v>34.200000000000003</v>
      </c>
      <c r="P720" s="37">
        <f t="shared" si="499"/>
        <v>0</v>
      </c>
      <c r="Q720" s="37">
        <f t="shared" si="499"/>
        <v>0</v>
      </c>
      <c r="R720" s="37">
        <f t="shared" si="499"/>
        <v>34.200000000000003</v>
      </c>
      <c r="S720" s="37">
        <f t="shared" ref="S720:X720" si="500">S721+S722</f>
        <v>0</v>
      </c>
      <c r="T720" s="37">
        <f t="shared" si="500"/>
        <v>0</v>
      </c>
      <c r="U720" s="37">
        <f t="shared" si="500"/>
        <v>34.200000000000003</v>
      </c>
      <c r="V720" s="37">
        <f t="shared" si="500"/>
        <v>0</v>
      </c>
      <c r="W720" s="37">
        <f t="shared" si="500"/>
        <v>0</v>
      </c>
      <c r="X720" s="37">
        <f t="shared" si="500"/>
        <v>34.200000000000003</v>
      </c>
      <c r="Y720" s="107"/>
    </row>
    <row r="721" spans="1:28" ht="30" customHeight="1">
      <c r="A721" s="13" t="s">
        <v>485</v>
      </c>
      <c r="B721" s="7" t="s">
        <v>499</v>
      </c>
      <c r="C721" s="7" t="s">
        <v>208</v>
      </c>
      <c r="D721" s="7" t="s">
        <v>207</v>
      </c>
      <c r="E721" s="7" t="s">
        <v>484</v>
      </c>
      <c r="F721" s="12"/>
      <c r="G721" s="12"/>
      <c r="H721" s="12"/>
      <c r="I721" s="37">
        <v>0</v>
      </c>
      <c r="J721" s="12">
        <f>3.6+3.6</f>
        <v>7.2</v>
      </c>
      <c r="K721" s="12">
        <v>0</v>
      </c>
      <c r="L721" s="37">
        <f t="shared" si="460"/>
        <v>7.2</v>
      </c>
      <c r="M721" s="12"/>
      <c r="N721" s="12">
        <v>0</v>
      </c>
      <c r="O721" s="37">
        <f>L721+M721+N721</f>
        <v>7.2</v>
      </c>
      <c r="P721" s="12">
        <v>0</v>
      </c>
      <c r="Q721" s="12">
        <v>0</v>
      </c>
      <c r="R721" s="37">
        <f>O721+P721+Q721</f>
        <v>7.2</v>
      </c>
      <c r="S721" s="12"/>
      <c r="T721" s="12"/>
      <c r="U721" s="37">
        <f>R721+S721+T721</f>
        <v>7.2</v>
      </c>
      <c r="V721" s="12"/>
      <c r="W721" s="12"/>
      <c r="X721" s="37">
        <f>U721+V721+W721</f>
        <v>7.2</v>
      </c>
      <c r="Y721" s="107"/>
    </row>
    <row r="722" spans="1:28" ht="30" customHeight="1">
      <c r="A722" s="13" t="s">
        <v>479</v>
      </c>
      <c r="B722" s="7" t="s">
        <v>499</v>
      </c>
      <c r="C722" s="7" t="s">
        <v>208</v>
      </c>
      <c r="D722" s="7" t="s">
        <v>207</v>
      </c>
      <c r="E722" s="7" t="s">
        <v>476</v>
      </c>
      <c r="F722" s="12"/>
      <c r="G722" s="12"/>
      <c r="H722" s="12"/>
      <c r="I722" s="37">
        <v>0</v>
      </c>
      <c r="J722" s="12">
        <f>13.5+13.5</f>
        <v>27</v>
      </c>
      <c r="K722" s="12">
        <v>0</v>
      </c>
      <c r="L722" s="37">
        <f>I722+J722+K722</f>
        <v>27</v>
      </c>
      <c r="M722" s="12"/>
      <c r="N722" s="12"/>
      <c r="O722" s="37">
        <f>L722+M722+N722</f>
        <v>27</v>
      </c>
      <c r="P722" s="12">
        <v>0</v>
      </c>
      <c r="Q722" s="12">
        <v>0</v>
      </c>
      <c r="R722" s="37">
        <f>O722+P722+Q722</f>
        <v>27</v>
      </c>
      <c r="S722" s="12"/>
      <c r="T722" s="12"/>
      <c r="U722" s="37">
        <f>R722+S722+T722</f>
        <v>27</v>
      </c>
      <c r="V722" s="12"/>
      <c r="W722" s="12"/>
      <c r="X722" s="37">
        <f>U722+V722+W722</f>
        <v>27</v>
      </c>
      <c r="Y722" s="107"/>
    </row>
    <row r="723" spans="1:28" ht="28.5" customHeight="1">
      <c r="A723" s="73" t="s">
        <v>496</v>
      </c>
      <c r="B723" s="74" t="s">
        <v>478</v>
      </c>
      <c r="C723" s="74"/>
      <c r="D723" s="74"/>
      <c r="E723" s="74"/>
      <c r="F723" s="81">
        <f t="shared" ref="F723:N726" si="501">F724</f>
        <v>0</v>
      </c>
      <c r="G723" s="81">
        <f t="shared" si="501"/>
        <v>1997.8999999999999</v>
      </c>
      <c r="H723" s="81">
        <f t="shared" si="501"/>
        <v>0</v>
      </c>
      <c r="I723" s="82">
        <f t="shared" si="496"/>
        <v>1997.8999999999999</v>
      </c>
      <c r="J723" s="81">
        <f t="shared" si="501"/>
        <v>0</v>
      </c>
      <c r="K723" s="81">
        <f t="shared" si="501"/>
        <v>0</v>
      </c>
      <c r="L723" s="82">
        <f t="shared" si="460"/>
        <v>1997.8999999999999</v>
      </c>
      <c r="M723" s="81">
        <f t="shared" si="501"/>
        <v>0</v>
      </c>
      <c r="N723" s="81">
        <f t="shared" si="501"/>
        <v>-419.99999999999994</v>
      </c>
      <c r="O723" s="82">
        <f>O724</f>
        <v>1577.9</v>
      </c>
      <c r="P723" s="82">
        <f t="shared" ref="P723:X724" si="502">P724</f>
        <v>0</v>
      </c>
      <c r="Q723" s="82">
        <f t="shared" si="502"/>
        <v>-12.199999999999996</v>
      </c>
      <c r="R723" s="82">
        <f t="shared" si="502"/>
        <v>1565.7</v>
      </c>
      <c r="S723" s="82">
        <f t="shared" si="502"/>
        <v>0</v>
      </c>
      <c r="T723" s="82">
        <f t="shared" si="502"/>
        <v>-95</v>
      </c>
      <c r="U723" s="82">
        <f t="shared" si="502"/>
        <v>1470.7</v>
      </c>
      <c r="V723" s="82">
        <f t="shared" si="502"/>
        <v>0</v>
      </c>
      <c r="W723" s="82">
        <f t="shared" si="502"/>
        <v>-54.399999999999991</v>
      </c>
      <c r="X723" s="82">
        <f t="shared" si="502"/>
        <v>1416.3000000000002</v>
      </c>
      <c r="Y723" s="130"/>
      <c r="AB723" s="79"/>
    </row>
    <row r="724" spans="1:28" ht="15.75" customHeight="1">
      <c r="A724" s="96" t="s">
        <v>495</v>
      </c>
      <c r="B724" s="97" t="s">
        <v>478</v>
      </c>
      <c r="C724" s="97" t="s">
        <v>494</v>
      </c>
      <c r="D724" s="97"/>
      <c r="E724" s="97"/>
      <c r="F724" s="10">
        <f t="shared" si="501"/>
        <v>0</v>
      </c>
      <c r="G724" s="10">
        <f t="shared" si="501"/>
        <v>1997.8999999999999</v>
      </c>
      <c r="H724" s="10">
        <f t="shared" si="501"/>
        <v>0</v>
      </c>
      <c r="I724" s="49">
        <f t="shared" si="496"/>
        <v>1997.8999999999999</v>
      </c>
      <c r="J724" s="10">
        <f t="shared" si="501"/>
        <v>0</v>
      </c>
      <c r="K724" s="10">
        <f t="shared" si="501"/>
        <v>0</v>
      </c>
      <c r="L724" s="49">
        <f t="shared" si="460"/>
        <v>1997.8999999999999</v>
      </c>
      <c r="M724" s="10">
        <f t="shared" si="501"/>
        <v>0</v>
      </c>
      <c r="N724" s="10">
        <f t="shared" si="501"/>
        <v>-419.99999999999994</v>
      </c>
      <c r="O724" s="112">
        <f>O725</f>
        <v>1577.9</v>
      </c>
      <c r="P724" s="112">
        <f t="shared" si="502"/>
        <v>0</v>
      </c>
      <c r="Q724" s="112">
        <f t="shared" si="502"/>
        <v>-12.199999999999996</v>
      </c>
      <c r="R724" s="112">
        <f t="shared" si="502"/>
        <v>1565.7</v>
      </c>
      <c r="S724" s="112">
        <f t="shared" si="502"/>
        <v>0</v>
      </c>
      <c r="T724" s="112">
        <f t="shared" si="502"/>
        <v>-95</v>
      </c>
      <c r="U724" s="112">
        <f t="shared" si="502"/>
        <v>1470.7</v>
      </c>
      <c r="V724" s="112">
        <f t="shared" si="502"/>
        <v>0</v>
      </c>
      <c r="W724" s="112">
        <f t="shared" si="502"/>
        <v>-54.399999999999991</v>
      </c>
      <c r="X724" s="112">
        <f t="shared" si="502"/>
        <v>1416.3000000000002</v>
      </c>
      <c r="Y724" s="129"/>
    </row>
    <row r="725" spans="1:28" ht="15.75" customHeight="1">
      <c r="A725" s="9" t="s">
        <v>493</v>
      </c>
      <c r="B725" s="3" t="s">
        <v>478</v>
      </c>
      <c r="C725" s="3" t="s">
        <v>477</v>
      </c>
      <c r="D725" s="3"/>
      <c r="E725" s="3"/>
      <c r="F725" s="6">
        <f t="shared" si="501"/>
        <v>0</v>
      </c>
      <c r="G725" s="6">
        <f t="shared" si="501"/>
        <v>1997.8999999999999</v>
      </c>
      <c r="H725" s="6">
        <f t="shared" si="501"/>
        <v>0</v>
      </c>
      <c r="I725" s="45">
        <f t="shared" si="496"/>
        <v>1997.8999999999999</v>
      </c>
      <c r="J725" s="6">
        <f t="shared" si="501"/>
        <v>0</v>
      </c>
      <c r="K725" s="6">
        <f t="shared" si="501"/>
        <v>0</v>
      </c>
      <c r="L725" s="45">
        <f t="shared" si="460"/>
        <v>1997.8999999999999</v>
      </c>
      <c r="M725" s="6">
        <f t="shared" si="501"/>
        <v>0</v>
      </c>
      <c r="N725" s="6">
        <f t="shared" si="501"/>
        <v>-419.99999999999994</v>
      </c>
      <c r="O725" s="45">
        <f t="shared" ref="O725:U725" si="503">O726+O735</f>
        <v>1577.9</v>
      </c>
      <c r="P725" s="45">
        <f t="shared" si="503"/>
        <v>0</v>
      </c>
      <c r="Q725" s="45">
        <f t="shared" si="503"/>
        <v>-12.199999999999996</v>
      </c>
      <c r="R725" s="45">
        <f t="shared" si="503"/>
        <v>1565.7</v>
      </c>
      <c r="S725" s="45">
        <f t="shared" si="503"/>
        <v>0</v>
      </c>
      <c r="T725" s="45">
        <f t="shared" si="503"/>
        <v>-95</v>
      </c>
      <c r="U725" s="45">
        <f t="shared" si="503"/>
        <v>1470.7</v>
      </c>
      <c r="V725" s="45">
        <f>V726+V735</f>
        <v>0</v>
      </c>
      <c r="W725" s="45">
        <f>W726+W735</f>
        <v>-54.399999999999991</v>
      </c>
      <c r="X725" s="45">
        <f>X726+X735</f>
        <v>1416.3000000000002</v>
      </c>
      <c r="Y725" s="100"/>
    </row>
    <row r="726" spans="1:28" ht="75" customHeight="1">
      <c r="A726" s="9" t="s">
        <v>492</v>
      </c>
      <c r="B726" s="3" t="s">
        <v>478</v>
      </c>
      <c r="C726" s="3" t="s">
        <v>477</v>
      </c>
      <c r="D726" s="3" t="s">
        <v>491</v>
      </c>
      <c r="E726" s="3"/>
      <c r="F726" s="6">
        <f t="shared" si="501"/>
        <v>0</v>
      </c>
      <c r="G726" s="6">
        <f t="shared" si="501"/>
        <v>1997.8999999999999</v>
      </c>
      <c r="H726" s="6">
        <f t="shared" si="501"/>
        <v>0</v>
      </c>
      <c r="I726" s="45">
        <f t="shared" si="496"/>
        <v>1997.8999999999999</v>
      </c>
      <c r="J726" s="6">
        <f t="shared" si="501"/>
        <v>0</v>
      </c>
      <c r="K726" s="6">
        <f t="shared" si="501"/>
        <v>0</v>
      </c>
      <c r="L726" s="45">
        <f t="shared" si="460"/>
        <v>1997.8999999999999</v>
      </c>
      <c r="M726" s="6">
        <f t="shared" si="501"/>
        <v>0</v>
      </c>
      <c r="N726" s="6">
        <f t="shared" si="501"/>
        <v>-419.99999999999994</v>
      </c>
      <c r="O726" s="45">
        <f t="shared" ref="O726:X726" si="504">O727</f>
        <v>1577.9</v>
      </c>
      <c r="P726" s="45">
        <f t="shared" si="504"/>
        <v>0</v>
      </c>
      <c r="Q726" s="45">
        <f t="shared" si="504"/>
        <v>-75</v>
      </c>
      <c r="R726" s="45">
        <f t="shared" si="504"/>
        <v>1502.9</v>
      </c>
      <c r="S726" s="45">
        <f t="shared" si="504"/>
        <v>0</v>
      </c>
      <c r="T726" s="45">
        <f t="shared" si="504"/>
        <v>-95</v>
      </c>
      <c r="U726" s="45">
        <f t="shared" si="504"/>
        <v>1407.9</v>
      </c>
      <c r="V726" s="45">
        <f t="shared" si="504"/>
        <v>0</v>
      </c>
      <c r="W726" s="45">
        <f t="shared" si="504"/>
        <v>-51.599999999999994</v>
      </c>
      <c r="X726" s="45">
        <f t="shared" si="504"/>
        <v>1356.3000000000002</v>
      </c>
      <c r="Y726" s="100"/>
    </row>
    <row r="727" spans="1:28" ht="30" customHeight="1">
      <c r="A727" s="9" t="s">
        <v>490</v>
      </c>
      <c r="B727" s="3" t="s">
        <v>478</v>
      </c>
      <c r="C727" s="3" t="s">
        <v>477</v>
      </c>
      <c r="D727" s="3">
        <v>4529900</v>
      </c>
      <c r="E727" s="3"/>
      <c r="F727" s="6">
        <f>F728+F732+F733+F731</f>
        <v>0</v>
      </c>
      <c r="G727" s="6">
        <f>G728+G732+G733+G731</f>
        <v>1997.8999999999999</v>
      </c>
      <c r="H727" s="6">
        <f>H728+H732+H733+H731</f>
        <v>0</v>
      </c>
      <c r="I727" s="45">
        <f t="shared" si="496"/>
        <v>1997.8999999999999</v>
      </c>
      <c r="J727" s="6">
        <f>J728+J732+J733+J731</f>
        <v>0</v>
      </c>
      <c r="K727" s="6">
        <f>K728+K732+K733+K731</f>
        <v>0</v>
      </c>
      <c r="L727" s="45">
        <f t="shared" si="460"/>
        <v>1997.8999999999999</v>
      </c>
      <c r="M727" s="6">
        <f>M728+M732+M733+M731</f>
        <v>0</v>
      </c>
      <c r="N727" s="6">
        <f>N728+N732+N733+N731</f>
        <v>-419.99999999999994</v>
      </c>
      <c r="O727" s="6">
        <f t="shared" ref="O727:U727" si="505">O728+O732+O733+O731+O734</f>
        <v>1577.9</v>
      </c>
      <c r="P727" s="6">
        <f t="shared" si="505"/>
        <v>0</v>
      </c>
      <c r="Q727" s="6">
        <f t="shared" si="505"/>
        <v>-75</v>
      </c>
      <c r="R727" s="6">
        <f t="shared" si="505"/>
        <v>1502.9</v>
      </c>
      <c r="S727" s="6">
        <f t="shared" si="505"/>
        <v>0</v>
      </c>
      <c r="T727" s="6">
        <f t="shared" si="505"/>
        <v>-95</v>
      </c>
      <c r="U727" s="6">
        <f t="shared" si="505"/>
        <v>1407.9</v>
      </c>
      <c r="V727" s="6">
        <f>V728+V732+V733+V731+V734</f>
        <v>0</v>
      </c>
      <c r="W727" s="6">
        <f>W728+W732+W733+W731+W734</f>
        <v>-51.599999999999994</v>
      </c>
      <c r="X727" s="6">
        <f>X728+X732+X733+X731+X734</f>
        <v>1356.3000000000002</v>
      </c>
      <c r="Y727" s="100"/>
    </row>
    <row r="728" spans="1:28" ht="15.75" customHeight="1">
      <c r="A728" s="8" t="s">
        <v>489</v>
      </c>
      <c r="B728" s="3" t="s">
        <v>478</v>
      </c>
      <c r="C728" s="3" t="s">
        <v>477</v>
      </c>
      <c r="D728" s="3">
        <v>4529900</v>
      </c>
      <c r="E728" s="3" t="s">
        <v>488</v>
      </c>
      <c r="F728" s="6">
        <f>F729+F730</f>
        <v>0</v>
      </c>
      <c r="G728" s="6">
        <f>G729+G730</f>
        <v>1799.9</v>
      </c>
      <c r="H728" s="6">
        <f>H729+H730</f>
        <v>0</v>
      </c>
      <c r="I728" s="45">
        <f t="shared" si="496"/>
        <v>1799.9</v>
      </c>
      <c r="J728" s="6">
        <f>J729+J730</f>
        <v>43.8</v>
      </c>
      <c r="K728" s="6">
        <f>K729+K730</f>
        <v>0</v>
      </c>
      <c r="L728" s="45">
        <f t="shared" si="460"/>
        <v>1843.7</v>
      </c>
      <c r="M728" s="6">
        <f>M729+M730</f>
        <v>0</v>
      </c>
      <c r="N728" s="6">
        <f>N729+N730</f>
        <v>-409.2</v>
      </c>
      <c r="O728" s="45">
        <f t="shared" ref="O728:O733" si="506">L728+M728+N728</f>
        <v>1434.5</v>
      </c>
      <c r="P728" s="6">
        <f>P729+P730</f>
        <v>0</v>
      </c>
      <c r="Q728" s="6">
        <f>Q729+Q730</f>
        <v>4.8999999999999986</v>
      </c>
      <c r="R728" s="45">
        <f t="shared" ref="R728:R734" si="507">O728+P728+Q728</f>
        <v>1439.4</v>
      </c>
      <c r="S728" s="6">
        <f>S729+S730</f>
        <v>0</v>
      </c>
      <c r="T728" s="6">
        <f>T729+T730</f>
        <v>-99</v>
      </c>
      <c r="U728" s="45">
        <f t="shared" ref="U728:U734" si="508">R728+S728+T728</f>
        <v>1340.4</v>
      </c>
      <c r="V728" s="6">
        <f>V729+V730</f>
        <v>0</v>
      </c>
      <c r="W728" s="6">
        <f>W729+W730</f>
        <v>-27.1</v>
      </c>
      <c r="X728" s="45">
        <f t="shared" ref="X728:X734" si="509">U728+V728+W728</f>
        <v>1313.3000000000002</v>
      </c>
      <c r="Y728" s="144" t="s">
        <v>539</v>
      </c>
    </row>
    <row r="729" spans="1:28" ht="30" customHeight="1">
      <c r="A729" s="8" t="s">
        <v>487</v>
      </c>
      <c r="B729" s="3" t="s">
        <v>478</v>
      </c>
      <c r="C729" s="3" t="s">
        <v>477</v>
      </c>
      <c r="D729" s="3">
        <v>4529900</v>
      </c>
      <c r="E729" s="3" t="s">
        <v>486</v>
      </c>
      <c r="F729" s="6">
        <v>0</v>
      </c>
      <c r="G729" s="6">
        <v>1797.9</v>
      </c>
      <c r="H729" s="6"/>
      <c r="I729" s="45">
        <f t="shared" si="496"/>
        <v>1797.9</v>
      </c>
      <c r="J729" s="6"/>
      <c r="K729" s="6"/>
      <c r="L729" s="45">
        <f t="shared" si="460"/>
        <v>1797.9</v>
      </c>
      <c r="M729" s="6"/>
      <c r="N729" s="6">
        <v>-420</v>
      </c>
      <c r="O729" s="45">
        <f t="shared" si="506"/>
        <v>1377.9</v>
      </c>
      <c r="P729" s="6">
        <v>0</v>
      </c>
      <c r="Q729" s="6">
        <v>0</v>
      </c>
      <c r="R729" s="45">
        <f t="shared" si="507"/>
        <v>1377.9</v>
      </c>
      <c r="S729" s="6"/>
      <c r="T729" s="6">
        <v>-95</v>
      </c>
      <c r="U729" s="45">
        <f t="shared" si="508"/>
        <v>1282.9000000000001</v>
      </c>
      <c r="V729" s="6"/>
      <c r="W729" s="6">
        <v>-16</v>
      </c>
      <c r="X729" s="45">
        <f t="shared" si="509"/>
        <v>1266.9000000000001</v>
      </c>
      <c r="Y729" s="145"/>
    </row>
    <row r="730" spans="1:28" ht="30" customHeight="1">
      <c r="A730" s="8" t="s">
        <v>485</v>
      </c>
      <c r="B730" s="3" t="s">
        <v>478</v>
      </c>
      <c r="C730" s="3" t="s">
        <v>477</v>
      </c>
      <c r="D730" s="3">
        <v>4529900</v>
      </c>
      <c r="E730" s="3" t="s">
        <v>484</v>
      </c>
      <c r="F730" s="6">
        <v>0</v>
      </c>
      <c r="G730" s="6">
        <v>2</v>
      </c>
      <c r="H730" s="6"/>
      <c r="I730" s="45">
        <f t="shared" si="496"/>
        <v>2</v>
      </c>
      <c r="J730" s="6">
        <v>43.8</v>
      </c>
      <c r="K730" s="6"/>
      <c r="L730" s="45">
        <f t="shared" si="460"/>
        <v>45.8</v>
      </c>
      <c r="M730" s="6"/>
      <c r="N730" s="6">
        <v>10.8</v>
      </c>
      <c r="O730" s="45">
        <f t="shared" si="506"/>
        <v>56.599999999999994</v>
      </c>
      <c r="P730" s="6">
        <v>0</v>
      </c>
      <c r="Q730" s="6">
        <f>19.9-15</f>
        <v>4.8999999999999986</v>
      </c>
      <c r="R730" s="45">
        <f t="shared" si="507"/>
        <v>61.499999999999993</v>
      </c>
      <c r="S730" s="6"/>
      <c r="T730" s="6">
        <v>-4</v>
      </c>
      <c r="U730" s="45">
        <f t="shared" si="508"/>
        <v>57.499999999999993</v>
      </c>
      <c r="V730" s="6"/>
      <c r="W730" s="6">
        <f>4-15.1</f>
        <v>-11.1</v>
      </c>
      <c r="X730" s="45">
        <f t="shared" si="509"/>
        <v>46.399999999999991</v>
      </c>
      <c r="Y730" s="145"/>
    </row>
    <row r="731" spans="1:28" ht="45" customHeight="1">
      <c r="A731" s="8" t="s">
        <v>483</v>
      </c>
      <c r="B731" s="3" t="s">
        <v>478</v>
      </c>
      <c r="C731" s="3" t="s">
        <v>477</v>
      </c>
      <c r="D731" s="3">
        <v>4529900</v>
      </c>
      <c r="E731" s="3" t="s">
        <v>482</v>
      </c>
      <c r="F731" s="6">
        <v>0</v>
      </c>
      <c r="G731" s="6">
        <v>21.6</v>
      </c>
      <c r="H731" s="6"/>
      <c r="I731" s="45">
        <f t="shared" si="496"/>
        <v>21.6</v>
      </c>
      <c r="J731" s="6">
        <v>-21.6</v>
      </c>
      <c r="K731" s="6"/>
      <c r="L731" s="45">
        <f t="shared" si="460"/>
        <v>0</v>
      </c>
      <c r="M731" s="6"/>
      <c r="N731" s="6"/>
      <c r="O731" s="45">
        <f t="shared" si="506"/>
        <v>0</v>
      </c>
      <c r="P731" s="6"/>
      <c r="Q731" s="6"/>
      <c r="R731" s="45">
        <f t="shared" si="507"/>
        <v>0</v>
      </c>
      <c r="S731" s="6"/>
      <c r="T731" s="6"/>
      <c r="U731" s="45">
        <f t="shared" si="508"/>
        <v>0</v>
      </c>
      <c r="V731" s="6"/>
      <c r="W731" s="6"/>
      <c r="X731" s="45">
        <f t="shared" si="509"/>
        <v>0</v>
      </c>
      <c r="Y731" s="145"/>
    </row>
    <row r="732" spans="1:28" ht="30" customHeight="1">
      <c r="A732" s="9" t="s">
        <v>481</v>
      </c>
      <c r="B732" s="3" t="s">
        <v>478</v>
      </c>
      <c r="C732" s="3" t="s">
        <v>477</v>
      </c>
      <c r="D732" s="3">
        <v>4529900</v>
      </c>
      <c r="E732" s="7" t="s">
        <v>480</v>
      </c>
      <c r="F732" s="6">
        <v>0</v>
      </c>
      <c r="G732" s="6">
        <v>117.8</v>
      </c>
      <c r="H732" s="6"/>
      <c r="I732" s="45">
        <f t="shared" si="496"/>
        <v>117.8</v>
      </c>
      <c r="J732" s="6">
        <v>-21.4</v>
      </c>
      <c r="K732" s="6"/>
      <c r="L732" s="45">
        <f t="shared" si="460"/>
        <v>96.4</v>
      </c>
      <c r="M732" s="6"/>
      <c r="N732" s="6">
        <v>-12.4</v>
      </c>
      <c r="O732" s="45">
        <f t="shared" si="506"/>
        <v>84</v>
      </c>
      <c r="P732" s="6">
        <v>0</v>
      </c>
      <c r="Q732" s="6">
        <f>-19.9-40.2</f>
        <v>-60.1</v>
      </c>
      <c r="R732" s="45">
        <f t="shared" si="507"/>
        <v>23.9</v>
      </c>
      <c r="S732" s="6"/>
      <c r="T732" s="6">
        <v>-0.7</v>
      </c>
      <c r="U732" s="45">
        <f t="shared" si="508"/>
        <v>23.2</v>
      </c>
      <c r="V732" s="6"/>
      <c r="W732" s="6">
        <f>-1.8-4-15.4</f>
        <v>-21.2</v>
      </c>
      <c r="X732" s="45">
        <f t="shared" si="509"/>
        <v>2</v>
      </c>
      <c r="Y732" s="145"/>
    </row>
    <row r="733" spans="1:28" ht="30" customHeight="1">
      <c r="A733" s="8" t="s">
        <v>479</v>
      </c>
      <c r="B733" s="3" t="s">
        <v>478</v>
      </c>
      <c r="C733" s="3" t="s">
        <v>477</v>
      </c>
      <c r="D733" s="3">
        <v>4529900</v>
      </c>
      <c r="E733" s="7" t="s">
        <v>476</v>
      </c>
      <c r="F733" s="6">
        <v>0</v>
      </c>
      <c r="G733" s="6">
        <v>58.6</v>
      </c>
      <c r="H733" s="6"/>
      <c r="I733" s="45">
        <f t="shared" si="496"/>
        <v>58.6</v>
      </c>
      <c r="J733" s="6">
        <v>-0.8</v>
      </c>
      <c r="K733" s="6"/>
      <c r="L733" s="45">
        <f t="shared" si="460"/>
        <v>57.800000000000004</v>
      </c>
      <c r="M733" s="6"/>
      <c r="N733" s="6">
        <v>1.6</v>
      </c>
      <c r="O733" s="45">
        <f t="shared" si="506"/>
        <v>59.400000000000006</v>
      </c>
      <c r="P733" s="6">
        <v>0</v>
      </c>
      <c r="Q733" s="6">
        <f>-0.5-19.8</f>
        <v>-20.3</v>
      </c>
      <c r="R733" s="45">
        <f t="shared" si="507"/>
        <v>39.100000000000009</v>
      </c>
      <c r="S733" s="6"/>
      <c r="T733" s="6">
        <v>4.7</v>
      </c>
      <c r="U733" s="45">
        <f t="shared" si="508"/>
        <v>43.800000000000011</v>
      </c>
      <c r="V733" s="6"/>
      <c r="W733" s="6">
        <f>1.8-4.7</f>
        <v>-2.9000000000000004</v>
      </c>
      <c r="X733" s="45">
        <f t="shared" si="509"/>
        <v>40.900000000000013</v>
      </c>
      <c r="Y733" s="145"/>
    </row>
    <row r="734" spans="1:28" ht="15.75" customHeight="1">
      <c r="A734" s="8" t="s">
        <v>505</v>
      </c>
      <c r="B734" s="3" t="s">
        <v>478</v>
      </c>
      <c r="C734" s="3" t="s">
        <v>477</v>
      </c>
      <c r="D734" s="3" t="s">
        <v>40</v>
      </c>
      <c r="E734" s="7" t="s">
        <v>504</v>
      </c>
      <c r="F734" s="6"/>
      <c r="G734" s="6"/>
      <c r="H734" s="6"/>
      <c r="I734" s="45"/>
      <c r="J734" s="6"/>
      <c r="K734" s="6"/>
      <c r="L734" s="45"/>
      <c r="M734" s="6"/>
      <c r="N734" s="6"/>
      <c r="O734" s="45">
        <v>0</v>
      </c>
      <c r="P734" s="45">
        <v>0</v>
      </c>
      <c r="Q734" s="45">
        <v>0.5</v>
      </c>
      <c r="R734" s="45">
        <f t="shared" si="507"/>
        <v>0.5</v>
      </c>
      <c r="S734" s="45"/>
      <c r="T734" s="45"/>
      <c r="U734" s="45">
        <f t="shared" si="508"/>
        <v>0.5</v>
      </c>
      <c r="V734" s="45"/>
      <c r="W734" s="45">
        <v>-0.4</v>
      </c>
      <c r="X734" s="45">
        <f t="shared" si="509"/>
        <v>9.9999999999999978E-2</v>
      </c>
      <c r="Y734" s="146"/>
    </row>
    <row r="735" spans="1:28" ht="15.75" customHeight="1">
      <c r="A735" s="9" t="s">
        <v>502</v>
      </c>
      <c r="B735" s="3" t="s">
        <v>478</v>
      </c>
      <c r="C735" s="3" t="s">
        <v>477</v>
      </c>
      <c r="D735" s="7" t="s">
        <v>501</v>
      </c>
      <c r="E735" s="7"/>
      <c r="F735" s="6"/>
      <c r="G735" s="6"/>
      <c r="H735" s="6"/>
      <c r="I735" s="45"/>
      <c r="J735" s="6"/>
      <c r="K735" s="6"/>
      <c r="L735" s="45"/>
      <c r="M735" s="6"/>
      <c r="N735" s="6"/>
      <c r="O735" s="45">
        <f t="shared" ref="O735:X736" si="510">O736</f>
        <v>0</v>
      </c>
      <c r="P735" s="45">
        <f t="shared" si="510"/>
        <v>0</v>
      </c>
      <c r="Q735" s="45">
        <f t="shared" si="510"/>
        <v>62.800000000000004</v>
      </c>
      <c r="R735" s="45">
        <f t="shared" si="510"/>
        <v>62.800000000000004</v>
      </c>
      <c r="S735" s="45">
        <f t="shared" si="510"/>
        <v>0</v>
      </c>
      <c r="T735" s="45">
        <f t="shared" si="510"/>
        <v>0</v>
      </c>
      <c r="U735" s="45">
        <f t="shared" si="510"/>
        <v>62.800000000000004</v>
      </c>
      <c r="V735" s="45">
        <f t="shared" si="510"/>
        <v>0</v>
      </c>
      <c r="W735" s="45">
        <f t="shared" si="510"/>
        <v>-2.8</v>
      </c>
      <c r="X735" s="45">
        <f t="shared" si="510"/>
        <v>60.000000000000007</v>
      </c>
      <c r="Y735" s="86"/>
    </row>
    <row r="736" spans="1:28" ht="60" customHeight="1">
      <c r="A736" s="13" t="s">
        <v>500</v>
      </c>
      <c r="B736" s="3" t="s">
        <v>478</v>
      </c>
      <c r="C736" s="3" t="s">
        <v>477</v>
      </c>
      <c r="D736" s="7" t="s">
        <v>497</v>
      </c>
      <c r="E736" s="7"/>
      <c r="F736" s="6"/>
      <c r="G736" s="6"/>
      <c r="H736" s="6"/>
      <c r="I736" s="45"/>
      <c r="J736" s="6"/>
      <c r="K736" s="6"/>
      <c r="L736" s="45"/>
      <c r="M736" s="6"/>
      <c r="N736" s="6"/>
      <c r="O736" s="45">
        <f t="shared" si="510"/>
        <v>0</v>
      </c>
      <c r="P736" s="45">
        <f t="shared" si="510"/>
        <v>0</v>
      </c>
      <c r="Q736" s="45">
        <f t="shared" si="510"/>
        <v>62.800000000000004</v>
      </c>
      <c r="R736" s="45">
        <f t="shared" si="510"/>
        <v>62.800000000000004</v>
      </c>
      <c r="S736" s="45">
        <f t="shared" si="510"/>
        <v>0</v>
      </c>
      <c r="T736" s="45">
        <f t="shared" si="510"/>
        <v>0</v>
      </c>
      <c r="U736" s="45">
        <f t="shared" si="510"/>
        <v>62.800000000000004</v>
      </c>
      <c r="V736" s="45">
        <f t="shared" si="510"/>
        <v>0</v>
      </c>
      <c r="W736" s="45">
        <f t="shared" si="510"/>
        <v>-2.8</v>
      </c>
      <c r="X736" s="45">
        <f t="shared" si="510"/>
        <v>60.000000000000007</v>
      </c>
      <c r="Y736" s="86"/>
    </row>
    <row r="737" spans="1:25" ht="30" customHeight="1">
      <c r="A737" s="13" t="s">
        <v>365</v>
      </c>
      <c r="B737" s="3" t="s">
        <v>478</v>
      </c>
      <c r="C737" s="3" t="s">
        <v>477</v>
      </c>
      <c r="D737" s="7" t="s">
        <v>497</v>
      </c>
      <c r="E737" s="7" t="s">
        <v>480</v>
      </c>
      <c r="F737" s="6"/>
      <c r="G737" s="6"/>
      <c r="H737" s="6"/>
      <c r="I737" s="45"/>
      <c r="J737" s="6"/>
      <c r="K737" s="6"/>
      <c r="L737" s="45"/>
      <c r="M737" s="6"/>
      <c r="N737" s="6"/>
      <c r="O737" s="45">
        <v>0</v>
      </c>
      <c r="P737" s="6">
        <v>0</v>
      </c>
      <c r="Q737" s="6">
        <f>55.2+7.6</f>
        <v>62.800000000000004</v>
      </c>
      <c r="R737" s="45">
        <f>O737+P737+Q737</f>
        <v>62.800000000000004</v>
      </c>
      <c r="S737" s="6"/>
      <c r="T737" s="6"/>
      <c r="U737" s="45">
        <f>R737+S737+T737</f>
        <v>62.800000000000004</v>
      </c>
      <c r="V737" s="6"/>
      <c r="W737" s="6">
        <v>-2.8</v>
      </c>
      <c r="X737" s="45">
        <f>U737+V737+W737</f>
        <v>60.000000000000007</v>
      </c>
      <c r="Y737" s="51" t="s">
        <v>525</v>
      </c>
    </row>
    <row r="738" spans="1:25" ht="28.5" customHeight="1">
      <c r="A738" s="5" t="s">
        <v>475</v>
      </c>
      <c r="B738" s="4" t="s">
        <v>474</v>
      </c>
      <c r="C738" s="4">
        <v>7900</v>
      </c>
      <c r="D738" s="4"/>
      <c r="E738" s="4"/>
      <c r="F738" s="84" t="e">
        <f>F6-F17</f>
        <v>#REF!</v>
      </c>
      <c r="G738" s="84" t="e">
        <f>G6-G17</f>
        <v>#REF!</v>
      </c>
      <c r="H738" s="84" t="e">
        <f>H6-H17</f>
        <v>#REF!</v>
      </c>
      <c r="I738" s="85" t="e">
        <f t="shared" si="496"/>
        <v>#REF!</v>
      </c>
      <c r="J738" s="84" t="e">
        <f>J6-J17</f>
        <v>#REF!</v>
      </c>
      <c r="K738" s="84" t="e">
        <f>K6-K17</f>
        <v>#REF!</v>
      </c>
      <c r="L738" s="85" t="e">
        <f t="shared" si="460"/>
        <v>#REF!</v>
      </c>
      <c r="M738" s="84" t="e">
        <f t="shared" ref="M738:X738" si="511">M6-M17</f>
        <v>#REF!</v>
      </c>
      <c r="N738" s="84" t="e">
        <f t="shared" si="511"/>
        <v>#REF!</v>
      </c>
      <c r="O738" s="85" t="e">
        <f t="shared" si="511"/>
        <v>#REF!</v>
      </c>
      <c r="P738" s="85" t="e">
        <f t="shared" si="511"/>
        <v>#REF!</v>
      </c>
      <c r="Q738" s="85" t="e">
        <f t="shared" si="511"/>
        <v>#REF!</v>
      </c>
      <c r="R738" s="85" t="e">
        <f t="shared" si="511"/>
        <v>#REF!</v>
      </c>
      <c r="S738" s="85" t="e">
        <f t="shared" si="511"/>
        <v>#REF!</v>
      </c>
      <c r="T738" s="85" t="e">
        <f t="shared" si="511"/>
        <v>#REF!</v>
      </c>
      <c r="U738" s="85">
        <f t="shared" si="511"/>
        <v>-1682.960000000021</v>
      </c>
      <c r="V738" s="85">
        <f t="shared" si="511"/>
        <v>0</v>
      </c>
      <c r="W738" s="85">
        <f t="shared" si="511"/>
        <v>-4.2632564145606011E-14</v>
      </c>
      <c r="X738" s="85">
        <f t="shared" si="511"/>
        <v>-1791.359999999986</v>
      </c>
      <c r="Y738" s="71"/>
    </row>
    <row r="739" spans="1:25" ht="15.75" customHeight="1">
      <c r="L739" s="79"/>
      <c r="O739" s="79">
        <f>O237+O535+O536+O537+O614+O616</f>
        <v>533.1</v>
      </c>
      <c r="R739" s="79">
        <f>R237+R535+R536+R537+R614+R616</f>
        <v>533.1</v>
      </c>
      <c r="U739" s="79">
        <f>U237+U535+U536+U537+U614+U616</f>
        <v>532.6</v>
      </c>
      <c r="X739" s="79">
        <f>X237+X535+X536+X537+X614+X616</f>
        <v>532.6</v>
      </c>
    </row>
  </sheetData>
  <autoFilter ref="A17:Y739">
    <filterColumn colId="3"/>
  </autoFilter>
  <mergeCells count="60">
    <mergeCell ref="Y110:Y114"/>
    <mergeCell ref="Y81:Y85"/>
    <mergeCell ref="Y74:Y78"/>
    <mergeCell ref="Y100:Y103"/>
    <mergeCell ref="Y123:Y124"/>
    <mergeCell ref="X9:X13"/>
    <mergeCell ref="O9:O13"/>
    <mergeCell ref="R9:R13"/>
    <mergeCell ref="P9:P13"/>
    <mergeCell ref="Q9:Q13"/>
    <mergeCell ref="T9:T13"/>
    <mergeCell ref="U9:U13"/>
    <mergeCell ref="Y666:Y667"/>
    <mergeCell ref="A1:F3"/>
    <mergeCell ref="B5:E5"/>
    <mergeCell ref="B6:E6"/>
    <mergeCell ref="B7:E7"/>
    <mergeCell ref="M9:M13"/>
    <mergeCell ref="B8:E8"/>
    <mergeCell ref="A9:A13"/>
    <mergeCell ref="B9:E13"/>
    <mergeCell ref="B16:E16"/>
    <mergeCell ref="Y38:Y42"/>
    <mergeCell ref="B15:E15"/>
    <mergeCell ref="B14:E14"/>
    <mergeCell ref="S9:S13"/>
    <mergeCell ref="V9:V13"/>
    <mergeCell ref="W9:W13"/>
    <mergeCell ref="L9:L13"/>
    <mergeCell ref="Y558:Y566"/>
    <mergeCell ref="Y728:Y734"/>
    <mergeCell ref="Y551:Y552"/>
    <mergeCell ref="Y313:Y318"/>
    <mergeCell ref="Y461:Y465"/>
    <mergeCell ref="Y589:Y591"/>
    <mergeCell ref="Y597:Y603"/>
    <mergeCell ref="Y352:Y358"/>
    <mergeCell ref="Y554:Y555"/>
    <mergeCell ref="Y363:Y364"/>
    <mergeCell ref="Y614:Y616"/>
    <mergeCell ref="Y630:Y632"/>
    <mergeCell ref="Y688:Y692"/>
    <mergeCell ref="Y653:Y658"/>
    <mergeCell ref="N9:N13"/>
    <mergeCell ref="Y44:Y46"/>
    <mergeCell ref="Y264:Y267"/>
    <mergeCell ref="Y421:Y425"/>
    <mergeCell ref="Y484:Y489"/>
    <mergeCell ref="Y644:Y648"/>
    <mergeCell ref="Y399:Y401"/>
    <mergeCell ref="Y48:Y53"/>
    <mergeCell ref="Y270:Y271"/>
    <mergeCell ref="Y180:Y181"/>
    <mergeCell ref="Y177:Y178"/>
    <mergeCell ref="Y249:Y250"/>
    <mergeCell ref="Y207:Y208"/>
    <mergeCell ref="Y220:Y221"/>
    <mergeCell ref="Y258:Y261"/>
    <mergeCell ref="Y243:Y244"/>
    <mergeCell ref="Y231:Y232"/>
  </mergeCells>
  <phoneticPr fontId="0" type="noConversion"/>
  <hyperlinks>
    <hyperlink ref="A241" r:id="rId1" display="consultantplus://offline/ref=81D732F48438E04E07CB9E02EDDED0FED27E2A5ED256866FA9233FCBF793C7E45FD77065A2BB1C7E5F6DC2t7JAC"/>
  </hyperlinks>
  <pageMargins left="0.35433070866141736" right="0.15748031496062992" top="0.27559055118110237" bottom="0.27559055118110237" header="0" footer="0"/>
  <pageSetup paperSize="9" scale="63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28"/>
  <sheetViews>
    <sheetView zoomScaleNormal="100" zoomScaleSheetLayoutView="100" workbookViewId="0">
      <selection activeCell="A639" sqref="A639"/>
    </sheetView>
  </sheetViews>
  <sheetFormatPr defaultRowHeight="15.75"/>
  <cols>
    <col min="1" max="1" width="51.42578125" style="115" customWidth="1"/>
    <col min="2" max="2" width="9.140625" style="91"/>
    <col min="3" max="3" width="10.7109375" style="91" customWidth="1"/>
    <col min="4" max="4" width="10.28515625" style="91" customWidth="1"/>
    <col min="5" max="5" width="9.28515625" style="91" customWidth="1"/>
    <col min="6" max="6" width="14.42578125" style="131" customWidth="1"/>
    <col min="7" max="16384" width="9.140625" style="1"/>
  </cols>
  <sheetData>
    <row r="1" spans="1:6">
      <c r="A1" s="176" t="s">
        <v>398</v>
      </c>
      <c r="B1" s="177"/>
      <c r="C1" s="177"/>
      <c r="D1" s="177"/>
      <c r="E1" s="177"/>
    </row>
    <row r="2" spans="1:6">
      <c r="A2" s="177"/>
      <c r="B2" s="177"/>
      <c r="C2" s="177"/>
      <c r="D2" s="177"/>
      <c r="E2" s="177"/>
    </row>
    <row r="3" spans="1:6">
      <c r="A3" s="177"/>
      <c r="B3" s="177"/>
      <c r="C3" s="177"/>
      <c r="D3" s="177"/>
      <c r="E3" s="177"/>
    </row>
    <row r="4" spans="1:6">
      <c r="A4" s="114"/>
      <c r="B4" s="92"/>
      <c r="C4" s="92"/>
      <c r="D4" s="92"/>
      <c r="E4" s="92"/>
    </row>
    <row r="5" spans="1:6">
      <c r="A5" s="175" t="s">
        <v>396</v>
      </c>
      <c r="B5" s="178" t="s">
        <v>395</v>
      </c>
      <c r="C5" s="178"/>
      <c r="D5" s="178"/>
      <c r="E5" s="178"/>
      <c r="F5" s="174" t="s">
        <v>469</v>
      </c>
    </row>
    <row r="6" spans="1:6">
      <c r="A6" s="175"/>
      <c r="B6" s="140" t="s">
        <v>466</v>
      </c>
      <c r="C6" s="140" t="s">
        <v>467</v>
      </c>
      <c r="D6" s="140" t="s">
        <v>468</v>
      </c>
      <c r="E6" s="140" t="s">
        <v>16</v>
      </c>
      <c r="F6" s="174"/>
    </row>
    <row r="7" spans="1:6">
      <c r="A7" s="137" t="s">
        <v>391</v>
      </c>
      <c r="B7" s="133"/>
      <c r="C7" s="133"/>
      <c r="D7" s="133"/>
      <c r="E7" s="133"/>
      <c r="F7" s="66">
        <v>191970.65999999997</v>
      </c>
    </row>
    <row r="8" spans="1:6" ht="28.5">
      <c r="A8" s="73" t="s">
        <v>390</v>
      </c>
      <c r="B8" s="74">
        <v>901</v>
      </c>
      <c r="C8" s="74"/>
      <c r="D8" s="74"/>
      <c r="E8" s="74"/>
      <c r="F8" s="75">
        <v>46289.159999999996</v>
      </c>
    </row>
    <row r="9" spans="1:6">
      <c r="A9" s="96" t="s">
        <v>495</v>
      </c>
      <c r="B9" s="97">
        <v>901</v>
      </c>
      <c r="C9" s="97" t="s">
        <v>494</v>
      </c>
      <c r="D9" s="97"/>
      <c r="E9" s="97"/>
      <c r="F9" s="98">
        <v>27847.439999999999</v>
      </c>
    </row>
    <row r="10" spans="1:6" ht="45">
      <c r="A10" s="9" t="s">
        <v>389</v>
      </c>
      <c r="B10" s="138">
        <v>901</v>
      </c>
      <c r="C10" s="138" t="s">
        <v>387</v>
      </c>
      <c r="D10" s="138"/>
      <c r="E10" s="138"/>
      <c r="F10" s="14">
        <v>1604.8</v>
      </c>
    </row>
    <row r="11" spans="1:6" ht="60">
      <c r="A11" s="9" t="s">
        <v>360</v>
      </c>
      <c r="B11" s="138">
        <v>901</v>
      </c>
      <c r="C11" s="138" t="s">
        <v>387</v>
      </c>
      <c r="D11" s="138" t="s">
        <v>359</v>
      </c>
      <c r="E11" s="138"/>
      <c r="F11" s="14">
        <v>1604.8</v>
      </c>
    </row>
    <row r="12" spans="1:6">
      <c r="A12" s="9" t="s">
        <v>388</v>
      </c>
      <c r="B12" s="138">
        <v>901</v>
      </c>
      <c r="C12" s="138" t="s">
        <v>387</v>
      </c>
      <c r="D12" s="138" t="s">
        <v>386</v>
      </c>
      <c r="E12" s="138"/>
      <c r="F12" s="14">
        <v>1604.8</v>
      </c>
    </row>
    <row r="13" spans="1:6" ht="30">
      <c r="A13" s="9" t="s">
        <v>120</v>
      </c>
      <c r="B13" s="138">
        <v>901</v>
      </c>
      <c r="C13" s="138" t="s">
        <v>387</v>
      </c>
      <c r="D13" s="138" t="s">
        <v>386</v>
      </c>
      <c r="E13" s="138" t="s">
        <v>119</v>
      </c>
      <c r="F13" s="14">
        <v>1604.8</v>
      </c>
    </row>
    <row r="14" spans="1:6" ht="45">
      <c r="A14" s="9" t="s">
        <v>0</v>
      </c>
      <c r="B14" s="138">
        <v>901</v>
      </c>
      <c r="C14" s="138" t="s">
        <v>387</v>
      </c>
      <c r="D14" s="138" t="s">
        <v>386</v>
      </c>
      <c r="E14" s="138" t="s">
        <v>508</v>
      </c>
      <c r="F14" s="12">
        <v>1604.8</v>
      </c>
    </row>
    <row r="15" spans="1:6" ht="60">
      <c r="A15" s="9" t="s">
        <v>385</v>
      </c>
      <c r="B15" s="138">
        <v>901</v>
      </c>
      <c r="C15" s="138" t="s">
        <v>384</v>
      </c>
      <c r="D15" s="138"/>
      <c r="E15" s="138"/>
      <c r="F15" s="14">
        <v>26.9</v>
      </c>
    </row>
    <row r="16" spans="1:6">
      <c r="A16" s="9" t="s">
        <v>364</v>
      </c>
      <c r="B16" s="138">
        <v>901</v>
      </c>
      <c r="C16" s="138" t="s">
        <v>384</v>
      </c>
      <c r="D16" s="138" t="s">
        <v>363</v>
      </c>
      <c r="E16" s="138"/>
      <c r="F16" s="14">
        <v>26.9</v>
      </c>
    </row>
    <row r="17" spans="1:6" ht="30">
      <c r="A17" s="9" t="s">
        <v>120</v>
      </c>
      <c r="B17" s="138">
        <v>901</v>
      </c>
      <c r="C17" s="138" t="s">
        <v>384</v>
      </c>
      <c r="D17" s="138" t="s">
        <v>363</v>
      </c>
      <c r="E17" s="138" t="s">
        <v>119</v>
      </c>
      <c r="F17" s="14">
        <v>16.399999999999999</v>
      </c>
    </row>
    <row r="18" spans="1:6" ht="45">
      <c r="A18" s="9" t="s">
        <v>483</v>
      </c>
      <c r="B18" s="138">
        <v>901</v>
      </c>
      <c r="C18" s="138" t="s">
        <v>384</v>
      </c>
      <c r="D18" s="138" t="s">
        <v>363</v>
      </c>
      <c r="E18" s="138" t="s">
        <v>482</v>
      </c>
      <c r="F18" s="14">
        <v>16.399999999999999</v>
      </c>
    </row>
    <row r="19" spans="1:6" ht="30">
      <c r="A19" s="9" t="s">
        <v>479</v>
      </c>
      <c r="B19" s="138">
        <v>901</v>
      </c>
      <c r="C19" s="138" t="s">
        <v>384</v>
      </c>
      <c r="D19" s="138" t="s">
        <v>363</v>
      </c>
      <c r="E19" s="138" t="s">
        <v>476</v>
      </c>
      <c r="F19" s="14">
        <v>6.5</v>
      </c>
    </row>
    <row r="20" spans="1:6">
      <c r="A20" s="9" t="s">
        <v>505</v>
      </c>
      <c r="B20" s="138">
        <v>901</v>
      </c>
      <c r="C20" s="138" t="s">
        <v>384</v>
      </c>
      <c r="D20" s="138" t="s">
        <v>363</v>
      </c>
      <c r="E20" s="138" t="s">
        <v>504</v>
      </c>
      <c r="F20" s="14">
        <v>4</v>
      </c>
    </row>
    <row r="21" spans="1:6" ht="60">
      <c r="A21" s="9" t="s">
        <v>6</v>
      </c>
      <c r="B21" s="138">
        <v>901</v>
      </c>
      <c r="C21" s="138" t="s">
        <v>507</v>
      </c>
      <c r="D21" s="138"/>
      <c r="E21" s="138"/>
      <c r="F21" s="14">
        <v>21662.399999999998</v>
      </c>
    </row>
    <row r="22" spans="1:6" ht="60">
      <c r="A22" s="9" t="s">
        <v>360</v>
      </c>
      <c r="B22" s="138" t="s">
        <v>251</v>
      </c>
      <c r="C22" s="138" t="s">
        <v>507</v>
      </c>
      <c r="D22" s="138" t="s">
        <v>359</v>
      </c>
      <c r="E22" s="138"/>
      <c r="F22" s="14">
        <v>17385.199999999997</v>
      </c>
    </row>
    <row r="23" spans="1:6">
      <c r="A23" s="9" t="s">
        <v>364</v>
      </c>
      <c r="B23" s="138">
        <v>901</v>
      </c>
      <c r="C23" s="138" t="s">
        <v>507</v>
      </c>
      <c r="D23" s="138" t="s">
        <v>363</v>
      </c>
      <c r="E23" s="138"/>
      <c r="F23" s="14">
        <v>17385.199999999997</v>
      </c>
    </row>
    <row r="24" spans="1:6" ht="75">
      <c r="A24" s="9" t="s">
        <v>383</v>
      </c>
      <c r="B24" s="138">
        <v>901</v>
      </c>
      <c r="C24" s="138" t="s">
        <v>507</v>
      </c>
      <c r="D24" s="138" t="s">
        <v>382</v>
      </c>
      <c r="E24" s="138"/>
      <c r="F24" s="14">
        <v>1.3</v>
      </c>
    </row>
    <row r="25" spans="1:6" ht="30">
      <c r="A25" s="9" t="s">
        <v>120</v>
      </c>
      <c r="B25" s="138">
        <v>901</v>
      </c>
      <c r="C25" s="138" t="s">
        <v>507</v>
      </c>
      <c r="D25" s="138" t="s">
        <v>382</v>
      </c>
      <c r="E25" s="138" t="s">
        <v>119</v>
      </c>
      <c r="F25" s="14">
        <v>1.3</v>
      </c>
    </row>
    <row r="26" spans="1:6" ht="45">
      <c r="A26" s="9" t="s">
        <v>0</v>
      </c>
      <c r="B26" s="138">
        <v>901</v>
      </c>
      <c r="C26" s="138" t="s">
        <v>507</v>
      </c>
      <c r="D26" s="138" t="s">
        <v>382</v>
      </c>
      <c r="E26" s="138" t="s">
        <v>508</v>
      </c>
      <c r="F26" s="14">
        <v>1.3</v>
      </c>
    </row>
    <row r="27" spans="1:6" ht="60">
      <c r="A27" s="9" t="s">
        <v>381</v>
      </c>
      <c r="B27" s="138">
        <v>901</v>
      </c>
      <c r="C27" s="138" t="s">
        <v>507</v>
      </c>
      <c r="D27" s="138" t="s">
        <v>380</v>
      </c>
      <c r="E27" s="138"/>
      <c r="F27" s="14">
        <v>702.00000000000011</v>
      </c>
    </row>
    <row r="28" spans="1:6" ht="30">
      <c r="A28" s="9" t="s">
        <v>120</v>
      </c>
      <c r="B28" s="138">
        <v>901</v>
      </c>
      <c r="C28" s="138" t="s">
        <v>507</v>
      </c>
      <c r="D28" s="138" t="s">
        <v>380</v>
      </c>
      <c r="E28" s="138" t="s">
        <v>119</v>
      </c>
      <c r="F28" s="14">
        <v>644.60000000000014</v>
      </c>
    </row>
    <row r="29" spans="1:6" ht="45">
      <c r="A29" s="9" t="s">
        <v>0</v>
      </c>
      <c r="B29" s="138">
        <v>901</v>
      </c>
      <c r="C29" s="138" t="s">
        <v>507</v>
      </c>
      <c r="D29" s="138" t="s">
        <v>380</v>
      </c>
      <c r="E29" s="138" t="s">
        <v>508</v>
      </c>
      <c r="F29" s="14">
        <v>638.20000000000005</v>
      </c>
    </row>
    <row r="30" spans="1:6" ht="45">
      <c r="A30" s="8" t="s">
        <v>483</v>
      </c>
      <c r="B30" s="138">
        <v>901</v>
      </c>
      <c r="C30" s="138" t="s">
        <v>507</v>
      </c>
      <c r="D30" s="138" t="s">
        <v>380</v>
      </c>
      <c r="E30" s="138" t="s">
        <v>482</v>
      </c>
      <c r="F30" s="14">
        <v>6.3999999999999986</v>
      </c>
    </row>
    <row r="31" spans="1:6" ht="30">
      <c r="A31" s="9" t="s">
        <v>481</v>
      </c>
      <c r="B31" s="138">
        <v>901</v>
      </c>
      <c r="C31" s="138" t="s">
        <v>507</v>
      </c>
      <c r="D31" s="138" t="s">
        <v>380</v>
      </c>
      <c r="E31" s="138" t="s">
        <v>480</v>
      </c>
      <c r="F31" s="14">
        <v>36.5</v>
      </c>
    </row>
    <row r="32" spans="1:6" ht="30">
      <c r="A32" s="8" t="s">
        <v>479</v>
      </c>
      <c r="B32" s="138">
        <v>901</v>
      </c>
      <c r="C32" s="138" t="s">
        <v>507</v>
      </c>
      <c r="D32" s="138" t="s">
        <v>380</v>
      </c>
      <c r="E32" s="138" t="s">
        <v>476</v>
      </c>
      <c r="F32" s="14">
        <v>20.900000000000002</v>
      </c>
    </row>
    <row r="33" spans="1:6" ht="90">
      <c r="A33" s="9" t="s">
        <v>379</v>
      </c>
      <c r="B33" s="138">
        <v>901</v>
      </c>
      <c r="C33" s="138" t="s">
        <v>507</v>
      </c>
      <c r="D33" s="138" t="s">
        <v>378</v>
      </c>
      <c r="E33" s="138"/>
      <c r="F33" s="14">
        <v>29.5</v>
      </c>
    </row>
    <row r="34" spans="1:6" ht="30">
      <c r="A34" s="9" t="s">
        <v>120</v>
      </c>
      <c r="B34" s="138">
        <v>901</v>
      </c>
      <c r="C34" s="138" t="s">
        <v>507</v>
      </c>
      <c r="D34" s="138" t="s">
        <v>378</v>
      </c>
      <c r="E34" s="138" t="s">
        <v>119</v>
      </c>
      <c r="F34" s="14">
        <v>23.1</v>
      </c>
    </row>
    <row r="35" spans="1:6" ht="45">
      <c r="A35" s="9" t="s">
        <v>0</v>
      </c>
      <c r="B35" s="138">
        <v>901</v>
      </c>
      <c r="C35" s="138" t="s">
        <v>507</v>
      </c>
      <c r="D35" s="138" t="s">
        <v>378</v>
      </c>
      <c r="E35" s="138" t="s">
        <v>508</v>
      </c>
      <c r="F35" s="14">
        <v>23.1</v>
      </c>
    </row>
    <row r="36" spans="1:6" ht="30">
      <c r="A36" s="8" t="s">
        <v>479</v>
      </c>
      <c r="B36" s="138">
        <v>901</v>
      </c>
      <c r="C36" s="138" t="s">
        <v>507</v>
      </c>
      <c r="D36" s="138" t="s">
        <v>378</v>
      </c>
      <c r="E36" s="138" t="s">
        <v>476</v>
      </c>
      <c r="F36" s="12">
        <v>6.4</v>
      </c>
    </row>
    <row r="37" spans="1:6" ht="30">
      <c r="A37" s="9" t="s">
        <v>377</v>
      </c>
      <c r="B37" s="7">
        <v>901</v>
      </c>
      <c r="C37" s="7" t="s">
        <v>507</v>
      </c>
      <c r="D37" s="7" t="s">
        <v>376</v>
      </c>
      <c r="E37" s="7"/>
      <c r="F37" s="12">
        <v>12283.4</v>
      </c>
    </row>
    <row r="38" spans="1:6" ht="30">
      <c r="A38" s="9" t="s">
        <v>120</v>
      </c>
      <c r="B38" s="7">
        <v>901</v>
      </c>
      <c r="C38" s="7" t="s">
        <v>507</v>
      </c>
      <c r="D38" s="7" t="s">
        <v>376</v>
      </c>
      <c r="E38" s="7" t="s">
        <v>119</v>
      </c>
      <c r="F38" s="12">
        <v>10266.099999999999</v>
      </c>
    </row>
    <row r="39" spans="1:6" ht="45">
      <c r="A39" s="9" t="s">
        <v>0</v>
      </c>
      <c r="B39" s="7">
        <v>901</v>
      </c>
      <c r="C39" s="7" t="s">
        <v>507</v>
      </c>
      <c r="D39" s="7" t="s">
        <v>376</v>
      </c>
      <c r="E39" s="7" t="s">
        <v>508</v>
      </c>
      <c r="F39" s="12">
        <v>9703.1999999999989</v>
      </c>
    </row>
    <row r="40" spans="1:6" ht="45">
      <c r="A40" s="8" t="s">
        <v>483</v>
      </c>
      <c r="B40" s="7">
        <v>901</v>
      </c>
      <c r="C40" s="7" t="s">
        <v>507</v>
      </c>
      <c r="D40" s="7" t="s">
        <v>376</v>
      </c>
      <c r="E40" s="7" t="s">
        <v>482</v>
      </c>
      <c r="F40" s="12">
        <v>562.9</v>
      </c>
    </row>
    <row r="41" spans="1:6" ht="30">
      <c r="A41" s="9" t="s">
        <v>481</v>
      </c>
      <c r="B41" s="7">
        <v>901</v>
      </c>
      <c r="C41" s="7" t="s">
        <v>507</v>
      </c>
      <c r="D41" s="7" t="s">
        <v>376</v>
      </c>
      <c r="E41" s="7" t="s">
        <v>480</v>
      </c>
      <c r="F41" s="12">
        <v>321</v>
      </c>
    </row>
    <row r="42" spans="1:6" ht="30">
      <c r="A42" s="8" t="s">
        <v>479</v>
      </c>
      <c r="B42" s="7">
        <v>901</v>
      </c>
      <c r="C42" s="7" t="s">
        <v>507</v>
      </c>
      <c r="D42" s="7" t="s">
        <v>376</v>
      </c>
      <c r="E42" s="7" t="s">
        <v>476</v>
      </c>
      <c r="F42" s="12">
        <v>1593.6999999999998</v>
      </c>
    </row>
    <row r="43" spans="1:6">
      <c r="A43" s="9" t="s">
        <v>505</v>
      </c>
      <c r="B43" s="7">
        <v>901</v>
      </c>
      <c r="C43" s="7" t="s">
        <v>507</v>
      </c>
      <c r="D43" s="7" t="s">
        <v>376</v>
      </c>
      <c r="E43" s="7" t="s">
        <v>504</v>
      </c>
      <c r="F43" s="12">
        <v>102.6</v>
      </c>
    </row>
    <row r="44" spans="1:6" ht="45">
      <c r="A44" s="9" t="s">
        <v>375</v>
      </c>
      <c r="B44" s="138">
        <v>901</v>
      </c>
      <c r="C44" s="138" t="s">
        <v>507</v>
      </c>
      <c r="D44" s="138" t="s">
        <v>374</v>
      </c>
      <c r="E44" s="138"/>
      <c r="F44" s="14">
        <v>4369</v>
      </c>
    </row>
    <row r="45" spans="1:6" ht="30">
      <c r="A45" s="9" t="s">
        <v>120</v>
      </c>
      <c r="B45" s="138">
        <v>901</v>
      </c>
      <c r="C45" s="138" t="s">
        <v>507</v>
      </c>
      <c r="D45" s="138" t="s">
        <v>374</v>
      </c>
      <c r="E45" s="138" t="s">
        <v>119</v>
      </c>
      <c r="F45" s="14">
        <v>4369</v>
      </c>
    </row>
    <row r="46" spans="1:6" ht="45">
      <c r="A46" s="9" t="s">
        <v>0</v>
      </c>
      <c r="B46" s="138">
        <v>901</v>
      </c>
      <c r="C46" s="138" t="s">
        <v>507</v>
      </c>
      <c r="D46" s="138" t="s">
        <v>374</v>
      </c>
      <c r="E46" s="138" t="s">
        <v>508</v>
      </c>
      <c r="F46" s="14">
        <v>4345</v>
      </c>
    </row>
    <row r="47" spans="1:6" ht="45">
      <c r="A47" s="9" t="s">
        <v>483</v>
      </c>
      <c r="B47" s="138" t="s">
        <v>251</v>
      </c>
      <c r="C47" s="138" t="s">
        <v>507</v>
      </c>
      <c r="D47" s="138" t="s">
        <v>374</v>
      </c>
      <c r="E47" s="138" t="s">
        <v>482</v>
      </c>
      <c r="F47" s="14">
        <v>24</v>
      </c>
    </row>
    <row r="48" spans="1:6">
      <c r="A48" s="9" t="s">
        <v>139</v>
      </c>
      <c r="B48" s="138" t="s">
        <v>251</v>
      </c>
      <c r="C48" s="138" t="s">
        <v>507</v>
      </c>
      <c r="D48" s="138" t="s">
        <v>138</v>
      </c>
      <c r="E48" s="138"/>
      <c r="F48" s="14">
        <v>60.1</v>
      </c>
    </row>
    <row r="49" spans="1:6" ht="60">
      <c r="A49" s="9" t="s">
        <v>424</v>
      </c>
      <c r="B49" s="138" t="s">
        <v>251</v>
      </c>
      <c r="C49" s="138" t="s">
        <v>507</v>
      </c>
      <c r="D49" s="138" t="s">
        <v>425</v>
      </c>
      <c r="E49" s="138"/>
      <c r="F49" s="14">
        <v>60.1</v>
      </c>
    </row>
    <row r="50" spans="1:6" ht="45">
      <c r="A50" s="9" t="s">
        <v>0</v>
      </c>
      <c r="B50" s="138" t="s">
        <v>251</v>
      </c>
      <c r="C50" s="138" t="s">
        <v>507</v>
      </c>
      <c r="D50" s="138" t="s">
        <v>425</v>
      </c>
      <c r="E50" s="138" t="s">
        <v>508</v>
      </c>
      <c r="F50" s="14">
        <v>60.1</v>
      </c>
    </row>
    <row r="51" spans="1:6">
      <c r="A51" s="9" t="s">
        <v>5</v>
      </c>
      <c r="B51" s="138" t="s">
        <v>251</v>
      </c>
      <c r="C51" s="138" t="s">
        <v>507</v>
      </c>
      <c r="D51" s="138" t="s">
        <v>4</v>
      </c>
      <c r="E51" s="138"/>
      <c r="F51" s="14">
        <v>3053.8999999999996</v>
      </c>
    </row>
    <row r="52" spans="1:6" ht="60">
      <c r="A52" s="9" t="s">
        <v>413</v>
      </c>
      <c r="B52" s="138" t="s">
        <v>251</v>
      </c>
      <c r="C52" s="138" t="s">
        <v>507</v>
      </c>
      <c r="D52" s="138" t="s">
        <v>414</v>
      </c>
      <c r="E52" s="138"/>
      <c r="F52" s="14">
        <v>14.7</v>
      </c>
    </row>
    <row r="53" spans="1:6" ht="60">
      <c r="A53" s="9" t="s">
        <v>1</v>
      </c>
      <c r="B53" s="138" t="s">
        <v>251</v>
      </c>
      <c r="C53" s="138" t="s">
        <v>507</v>
      </c>
      <c r="D53" s="138" t="s">
        <v>415</v>
      </c>
      <c r="E53" s="138"/>
      <c r="F53" s="14">
        <v>14.7</v>
      </c>
    </row>
    <row r="54" spans="1:6" ht="30">
      <c r="A54" s="9" t="s">
        <v>120</v>
      </c>
      <c r="B54" s="138" t="s">
        <v>251</v>
      </c>
      <c r="C54" s="138" t="s">
        <v>507</v>
      </c>
      <c r="D54" s="138" t="s">
        <v>415</v>
      </c>
      <c r="E54" s="138" t="s">
        <v>119</v>
      </c>
      <c r="F54" s="14">
        <v>13</v>
      </c>
    </row>
    <row r="55" spans="1:6" ht="45">
      <c r="A55" s="9" t="s">
        <v>0</v>
      </c>
      <c r="B55" s="138" t="s">
        <v>251</v>
      </c>
      <c r="C55" s="138" t="s">
        <v>507</v>
      </c>
      <c r="D55" s="138" t="s">
        <v>415</v>
      </c>
      <c r="E55" s="138" t="s">
        <v>508</v>
      </c>
      <c r="F55" s="14">
        <v>13</v>
      </c>
    </row>
    <row r="56" spans="1:6" ht="30">
      <c r="A56" s="8" t="s">
        <v>479</v>
      </c>
      <c r="B56" s="138" t="s">
        <v>251</v>
      </c>
      <c r="C56" s="138" t="s">
        <v>507</v>
      </c>
      <c r="D56" s="138" t="s">
        <v>415</v>
      </c>
      <c r="E56" s="138" t="s">
        <v>476</v>
      </c>
      <c r="F56" s="14">
        <v>1.7</v>
      </c>
    </row>
    <row r="57" spans="1:6" ht="135">
      <c r="A57" s="9" t="s">
        <v>373</v>
      </c>
      <c r="B57" s="138" t="s">
        <v>251</v>
      </c>
      <c r="C57" s="138" t="s">
        <v>507</v>
      </c>
      <c r="D57" s="138" t="s">
        <v>372</v>
      </c>
      <c r="E57" s="138"/>
      <c r="F57" s="14">
        <v>1.6999999999999993</v>
      </c>
    </row>
    <row r="58" spans="1:6" ht="90">
      <c r="A58" s="9" t="s">
        <v>371</v>
      </c>
      <c r="B58" s="138" t="s">
        <v>251</v>
      </c>
      <c r="C58" s="138" t="s">
        <v>507</v>
      </c>
      <c r="D58" s="138" t="s">
        <v>370</v>
      </c>
      <c r="E58" s="138"/>
      <c r="F58" s="14">
        <v>1.6999999999999993</v>
      </c>
    </row>
    <row r="59" spans="1:6" ht="30">
      <c r="A59" s="8" t="s">
        <v>120</v>
      </c>
      <c r="B59" s="138" t="s">
        <v>251</v>
      </c>
      <c r="C59" s="138" t="s">
        <v>507</v>
      </c>
      <c r="D59" s="138" t="s">
        <v>370</v>
      </c>
      <c r="E59" s="138" t="s">
        <v>119</v>
      </c>
      <c r="F59" s="14">
        <v>1.6999999999999993</v>
      </c>
    </row>
    <row r="60" spans="1:6" ht="45">
      <c r="A60" s="8" t="s">
        <v>0</v>
      </c>
      <c r="B60" s="138" t="s">
        <v>251</v>
      </c>
      <c r="C60" s="138" t="s">
        <v>507</v>
      </c>
      <c r="D60" s="138" t="s">
        <v>370</v>
      </c>
      <c r="E60" s="138" t="s">
        <v>508</v>
      </c>
      <c r="F60" s="14">
        <v>1.6999999999999993</v>
      </c>
    </row>
    <row r="61" spans="1:6" ht="30">
      <c r="A61" s="8" t="s">
        <v>479</v>
      </c>
      <c r="B61" s="138" t="s">
        <v>251</v>
      </c>
      <c r="C61" s="138" t="s">
        <v>507</v>
      </c>
      <c r="D61" s="138" t="s">
        <v>370</v>
      </c>
      <c r="E61" s="138" t="s">
        <v>476</v>
      </c>
      <c r="F61" s="14">
        <v>0</v>
      </c>
    </row>
    <row r="62" spans="1:6" ht="30">
      <c r="A62" s="9" t="s">
        <v>369</v>
      </c>
      <c r="B62" s="138" t="s">
        <v>251</v>
      </c>
      <c r="C62" s="138" t="s">
        <v>507</v>
      </c>
      <c r="D62" s="138" t="s">
        <v>368</v>
      </c>
      <c r="E62" s="138"/>
      <c r="F62" s="14">
        <v>785</v>
      </c>
    </row>
    <row r="63" spans="1:6" ht="60">
      <c r="A63" s="9" t="s">
        <v>367</v>
      </c>
      <c r="B63" s="138" t="s">
        <v>251</v>
      </c>
      <c r="C63" s="138" t="s">
        <v>507</v>
      </c>
      <c r="D63" s="138" t="s">
        <v>366</v>
      </c>
      <c r="E63" s="138"/>
      <c r="F63" s="14">
        <v>785</v>
      </c>
    </row>
    <row r="64" spans="1:6" ht="30">
      <c r="A64" s="8" t="s">
        <v>120</v>
      </c>
      <c r="B64" s="138" t="s">
        <v>251</v>
      </c>
      <c r="C64" s="138" t="s">
        <v>507</v>
      </c>
      <c r="D64" s="138" t="s">
        <v>366</v>
      </c>
      <c r="E64" s="138" t="s">
        <v>119</v>
      </c>
      <c r="F64" s="14">
        <v>723.1</v>
      </c>
    </row>
    <row r="65" spans="1:6" ht="45">
      <c r="A65" s="8" t="s">
        <v>0</v>
      </c>
      <c r="B65" s="138" t="s">
        <v>251</v>
      </c>
      <c r="C65" s="138" t="s">
        <v>507</v>
      </c>
      <c r="D65" s="138" t="s">
        <v>366</v>
      </c>
      <c r="E65" s="138" t="s">
        <v>508</v>
      </c>
      <c r="F65" s="14">
        <v>713.6</v>
      </c>
    </row>
    <row r="66" spans="1:6" ht="45">
      <c r="A66" s="8" t="s">
        <v>483</v>
      </c>
      <c r="B66" s="138" t="s">
        <v>251</v>
      </c>
      <c r="C66" s="138" t="s">
        <v>507</v>
      </c>
      <c r="D66" s="138" t="s">
        <v>366</v>
      </c>
      <c r="E66" s="138" t="s">
        <v>482</v>
      </c>
      <c r="F66" s="14">
        <v>9.5</v>
      </c>
    </row>
    <row r="67" spans="1:6" ht="30">
      <c r="A67" s="9" t="s">
        <v>481</v>
      </c>
      <c r="B67" s="138" t="s">
        <v>251</v>
      </c>
      <c r="C67" s="138" t="s">
        <v>507</v>
      </c>
      <c r="D67" s="138" t="s">
        <v>366</v>
      </c>
      <c r="E67" s="138" t="s">
        <v>480</v>
      </c>
      <c r="F67" s="14">
        <v>9</v>
      </c>
    </row>
    <row r="68" spans="1:6" ht="30">
      <c r="A68" s="8" t="s">
        <v>479</v>
      </c>
      <c r="B68" s="138" t="s">
        <v>251</v>
      </c>
      <c r="C68" s="138" t="s">
        <v>507</v>
      </c>
      <c r="D68" s="138" t="s">
        <v>366</v>
      </c>
      <c r="E68" s="138" t="s">
        <v>476</v>
      </c>
      <c r="F68" s="14">
        <v>52.9</v>
      </c>
    </row>
    <row r="69" spans="1:6" ht="45">
      <c r="A69" s="8" t="s">
        <v>3</v>
      </c>
      <c r="B69" s="138" t="s">
        <v>251</v>
      </c>
      <c r="C69" s="138" t="s">
        <v>507</v>
      </c>
      <c r="D69" s="138" t="s">
        <v>2</v>
      </c>
      <c r="E69" s="138"/>
      <c r="F69" s="14">
        <v>2252.5</v>
      </c>
    </row>
    <row r="70" spans="1:6" ht="60">
      <c r="A70" s="9" t="s">
        <v>1</v>
      </c>
      <c r="B70" s="138" t="s">
        <v>251</v>
      </c>
      <c r="C70" s="138" t="s">
        <v>507</v>
      </c>
      <c r="D70" s="138" t="s">
        <v>506</v>
      </c>
      <c r="E70" s="138"/>
      <c r="F70" s="14">
        <v>2252.5</v>
      </c>
    </row>
    <row r="71" spans="1:6" ht="30">
      <c r="A71" s="8" t="s">
        <v>120</v>
      </c>
      <c r="B71" s="138" t="s">
        <v>251</v>
      </c>
      <c r="C71" s="138" t="s">
        <v>507</v>
      </c>
      <c r="D71" s="138" t="s">
        <v>506</v>
      </c>
      <c r="E71" s="138" t="s">
        <v>119</v>
      </c>
      <c r="F71" s="14">
        <v>2153.4</v>
      </c>
    </row>
    <row r="72" spans="1:6" ht="45">
      <c r="A72" s="8" t="s">
        <v>0</v>
      </c>
      <c r="B72" s="138" t="s">
        <v>251</v>
      </c>
      <c r="C72" s="138" t="s">
        <v>507</v>
      </c>
      <c r="D72" s="138" t="s">
        <v>506</v>
      </c>
      <c r="E72" s="138" t="s">
        <v>508</v>
      </c>
      <c r="F72" s="14">
        <v>2026.4999999999998</v>
      </c>
    </row>
    <row r="73" spans="1:6" ht="45">
      <c r="A73" s="8" t="s">
        <v>483</v>
      </c>
      <c r="B73" s="138" t="s">
        <v>251</v>
      </c>
      <c r="C73" s="138" t="s">
        <v>507</v>
      </c>
      <c r="D73" s="138" t="s">
        <v>506</v>
      </c>
      <c r="E73" s="138" t="s">
        <v>482</v>
      </c>
      <c r="F73" s="14">
        <v>126.89999999999999</v>
      </c>
    </row>
    <row r="74" spans="1:6" ht="30">
      <c r="A74" s="9" t="s">
        <v>481</v>
      </c>
      <c r="B74" s="138" t="s">
        <v>251</v>
      </c>
      <c r="C74" s="138" t="s">
        <v>507</v>
      </c>
      <c r="D74" s="138" t="s">
        <v>506</v>
      </c>
      <c r="E74" s="138" t="s">
        <v>480</v>
      </c>
      <c r="F74" s="14">
        <v>55.6</v>
      </c>
    </row>
    <row r="75" spans="1:6" ht="30">
      <c r="A75" s="8" t="s">
        <v>479</v>
      </c>
      <c r="B75" s="138" t="s">
        <v>251</v>
      </c>
      <c r="C75" s="138" t="s">
        <v>507</v>
      </c>
      <c r="D75" s="138" t="s">
        <v>506</v>
      </c>
      <c r="E75" s="138" t="s">
        <v>476</v>
      </c>
      <c r="F75" s="14">
        <v>43.5</v>
      </c>
    </row>
    <row r="76" spans="1:6">
      <c r="A76" s="9" t="s">
        <v>502</v>
      </c>
      <c r="B76" s="138" t="s">
        <v>251</v>
      </c>
      <c r="C76" s="138" t="s">
        <v>507</v>
      </c>
      <c r="D76" s="138" t="s">
        <v>501</v>
      </c>
      <c r="E76" s="138"/>
      <c r="F76" s="14">
        <v>1163.1999999999998</v>
      </c>
    </row>
    <row r="77" spans="1:6" ht="75">
      <c r="A77" s="9" t="s">
        <v>543</v>
      </c>
      <c r="B77" s="138" t="s">
        <v>251</v>
      </c>
      <c r="C77" s="138" t="s">
        <v>507</v>
      </c>
      <c r="D77" s="138" t="s">
        <v>48</v>
      </c>
      <c r="E77" s="138"/>
      <c r="F77" s="14">
        <v>825.3</v>
      </c>
    </row>
    <row r="78" spans="1:6" ht="30">
      <c r="A78" s="9" t="s">
        <v>479</v>
      </c>
      <c r="B78" s="138" t="s">
        <v>251</v>
      </c>
      <c r="C78" s="138" t="s">
        <v>507</v>
      </c>
      <c r="D78" s="138" t="s">
        <v>48</v>
      </c>
      <c r="E78" s="138" t="s">
        <v>476</v>
      </c>
      <c r="F78" s="14">
        <v>825.3</v>
      </c>
    </row>
    <row r="79" spans="1:6" ht="60">
      <c r="A79" s="13" t="s">
        <v>500</v>
      </c>
      <c r="B79" s="7" t="s">
        <v>251</v>
      </c>
      <c r="C79" s="7" t="s">
        <v>507</v>
      </c>
      <c r="D79" s="7" t="s">
        <v>497</v>
      </c>
      <c r="E79" s="7"/>
      <c r="F79" s="12">
        <v>337.9</v>
      </c>
    </row>
    <row r="80" spans="1:6" ht="30">
      <c r="A80" s="13" t="s">
        <v>365</v>
      </c>
      <c r="B80" s="7" t="s">
        <v>251</v>
      </c>
      <c r="C80" s="7" t="s">
        <v>507</v>
      </c>
      <c r="D80" s="7" t="s">
        <v>497</v>
      </c>
      <c r="E80" s="7" t="s">
        <v>480</v>
      </c>
      <c r="F80" s="12">
        <v>337.9</v>
      </c>
    </row>
    <row r="81" spans="1:6">
      <c r="A81" s="9" t="s">
        <v>125</v>
      </c>
      <c r="B81" s="138" t="s">
        <v>251</v>
      </c>
      <c r="C81" s="138" t="s">
        <v>507</v>
      </c>
      <c r="D81" s="138" t="s">
        <v>46</v>
      </c>
      <c r="E81" s="138"/>
      <c r="F81" s="14">
        <v>0</v>
      </c>
    </row>
    <row r="82" spans="1:6" ht="45">
      <c r="A82" s="9" t="s">
        <v>13</v>
      </c>
      <c r="B82" s="138" t="s">
        <v>251</v>
      </c>
      <c r="C82" s="138" t="s">
        <v>507</v>
      </c>
      <c r="D82" s="138" t="s">
        <v>269</v>
      </c>
      <c r="E82" s="138"/>
      <c r="F82" s="14">
        <v>0</v>
      </c>
    </row>
    <row r="83" spans="1:6" ht="30">
      <c r="A83" s="8" t="s">
        <v>120</v>
      </c>
      <c r="B83" s="138" t="s">
        <v>251</v>
      </c>
      <c r="C83" s="138" t="s">
        <v>507</v>
      </c>
      <c r="D83" s="138" t="s">
        <v>269</v>
      </c>
      <c r="E83" s="138" t="s">
        <v>119</v>
      </c>
      <c r="F83" s="14">
        <v>0</v>
      </c>
    </row>
    <row r="84" spans="1:6" ht="45">
      <c r="A84" s="8" t="s">
        <v>483</v>
      </c>
      <c r="B84" s="138" t="s">
        <v>251</v>
      </c>
      <c r="C84" s="138" t="s">
        <v>507</v>
      </c>
      <c r="D84" s="138" t="s">
        <v>269</v>
      </c>
      <c r="E84" s="138" t="s">
        <v>482</v>
      </c>
      <c r="F84" s="14">
        <v>0</v>
      </c>
    </row>
    <row r="85" spans="1:6" ht="30">
      <c r="A85" s="8" t="s">
        <v>479</v>
      </c>
      <c r="B85" s="138" t="s">
        <v>251</v>
      </c>
      <c r="C85" s="138" t="s">
        <v>507</v>
      </c>
      <c r="D85" s="138" t="s">
        <v>269</v>
      </c>
      <c r="E85" s="138" t="s">
        <v>476</v>
      </c>
      <c r="F85" s="14">
        <v>0</v>
      </c>
    </row>
    <row r="86" spans="1:6" ht="45">
      <c r="A86" s="9" t="s">
        <v>503</v>
      </c>
      <c r="B86" s="138" t="s">
        <v>251</v>
      </c>
      <c r="C86" s="138" t="s">
        <v>498</v>
      </c>
      <c r="D86" s="138"/>
      <c r="E86" s="138"/>
      <c r="F86" s="14">
        <v>750.9</v>
      </c>
    </row>
    <row r="87" spans="1:6" ht="60">
      <c r="A87" s="9" t="s">
        <v>360</v>
      </c>
      <c r="B87" s="138" t="s">
        <v>251</v>
      </c>
      <c r="C87" s="138" t="s">
        <v>498</v>
      </c>
      <c r="D87" s="138" t="s">
        <v>359</v>
      </c>
      <c r="E87" s="138"/>
      <c r="F87" s="14">
        <v>748.8</v>
      </c>
    </row>
    <row r="88" spans="1:6">
      <c r="A88" s="9" t="s">
        <v>364</v>
      </c>
      <c r="B88" s="138" t="s">
        <v>251</v>
      </c>
      <c r="C88" s="138" t="s">
        <v>498</v>
      </c>
      <c r="D88" s="138" t="s">
        <v>363</v>
      </c>
      <c r="E88" s="138"/>
      <c r="F88" s="14">
        <v>748.8</v>
      </c>
    </row>
    <row r="89" spans="1:6" ht="30">
      <c r="A89" s="9" t="s">
        <v>362</v>
      </c>
      <c r="B89" s="138" t="s">
        <v>251</v>
      </c>
      <c r="C89" s="138" t="s">
        <v>498</v>
      </c>
      <c r="D89" s="138" t="s">
        <v>361</v>
      </c>
      <c r="E89" s="138"/>
      <c r="F89" s="14">
        <v>748.8</v>
      </c>
    </row>
    <row r="90" spans="1:6" ht="30">
      <c r="A90" s="8" t="s">
        <v>120</v>
      </c>
      <c r="B90" s="138" t="s">
        <v>251</v>
      </c>
      <c r="C90" s="138" t="s">
        <v>498</v>
      </c>
      <c r="D90" s="138" t="s">
        <v>361</v>
      </c>
      <c r="E90" s="138" t="s">
        <v>119</v>
      </c>
      <c r="F90" s="14">
        <v>736.8</v>
      </c>
    </row>
    <row r="91" spans="1:6" ht="45">
      <c r="A91" s="8" t="s">
        <v>0</v>
      </c>
      <c r="B91" s="138" t="s">
        <v>251</v>
      </c>
      <c r="C91" s="138" t="s">
        <v>498</v>
      </c>
      <c r="D91" s="138" t="s">
        <v>361</v>
      </c>
      <c r="E91" s="138" t="s">
        <v>508</v>
      </c>
      <c r="F91" s="14">
        <v>732.9</v>
      </c>
    </row>
    <row r="92" spans="1:6" ht="45">
      <c r="A92" s="8" t="s">
        <v>483</v>
      </c>
      <c r="B92" s="138" t="s">
        <v>251</v>
      </c>
      <c r="C92" s="138" t="s">
        <v>498</v>
      </c>
      <c r="D92" s="138" t="s">
        <v>361</v>
      </c>
      <c r="E92" s="138" t="s">
        <v>482</v>
      </c>
      <c r="F92" s="14">
        <v>3.9</v>
      </c>
    </row>
    <row r="93" spans="1:6" ht="30">
      <c r="A93" s="8" t="s">
        <v>479</v>
      </c>
      <c r="B93" s="138" t="s">
        <v>251</v>
      </c>
      <c r="C93" s="138" t="s">
        <v>498</v>
      </c>
      <c r="D93" s="138" t="s">
        <v>361</v>
      </c>
      <c r="E93" s="138" t="s">
        <v>476</v>
      </c>
      <c r="F93" s="14">
        <v>12</v>
      </c>
    </row>
    <row r="94" spans="1:6">
      <c r="A94" s="9" t="s">
        <v>139</v>
      </c>
      <c r="B94" s="138" t="s">
        <v>251</v>
      </c>
      <c r="C94" s="138" t="s">
        <v>498</v>
      </c>
      <c r="D94" s="138" t="s">
        <v>138</v>
      </c>
      <c r="E94" s="138"/>
      <c r="F94" s="14">
        <v>2.1</v>
      </c>
    </row>
    <row r="95" spans="1:6" ht="60">
      <c r="A95" s="9" t="s">
        <v>424</v>
      </c>
      <c r="B95" s="138" t="s">
        <v>251</v>
      </c>
      <c r="C95" s="138" t="s">
        <v>498</v>
      </c>
      <c r="D95" s="138" t="s">
        <v>425</v>
      </c>
      <c r="E95" s="138"/>
      <c r="F95" s="14">
        <v>2.1</v>
      </c>
    </row>
    <row r="96" spans="1:6" ht="45">
      <c r="A96" s="9" t="s">
        <v>0</v>
      </c>
      <c r="B96" s="138" t="s">
        <v>251</v>
      </c>
      <c r="C96" s="138" t="s">
        <v>498</v>
      </c>
      <c r="D96" s="138" t="s">
        <v>425</v>
      </c>
      <c r="E96" s="138" t="s">
        <v>508</v>
      </c>
      <c r="F96" s="14">
        <v>2.1</v>
      </c>
    </row>
    <row r="97" spans="1:6">
      <c r="A97" s="9" t="s">
        <v>493</v>
      </c>
      <c r="B97" s="138">
        <v>901</v>
      </c>
      <c r="C97" s="7" t="s">
        <v>477</v>
      </c>
      <c r="D97" s="138"/>
      <c r="E97" s="138"/>
      <c r="F97" s="14">
        <v>3802.44</v>
      </c>
    </row>
    <row r="98" spans="1:6" ht="60">
      <c r="A98" s="9" t="s">
        <v>360</v>
      </c>
      <c r="B98" s="138">
        <v>901</v>
      </c>
      <c r="C98" s="138" t="s">
        <v>477</v>
      </c>
      <c r="D98" s="138" t="s">
        <v>359</v>
      </c>
      <c r="E98" s="138"/>
      <c r="F98" s="14">
        <v>1251.4399999999998</v>
      </c>
    </row>
    <row r="99" spans="1:6" ht="30">
      <c r="A99" s="9" t="s">
        <v>490</v>
      </c>
      <c r="B99" s="138">
        <v>901</v>
      </c>
      <c r="C99" s="138" t="s">
        <v>477</v>
      </c>
      <c r="D99" s="138" t="s">
        <v>357</v>
      </c>
      <c r="E99" s="138"/>
      <c r="F99" s="14">
        <v>1251.4399999999998</v>
      </c>
    </row>
    <row r="100" spans="1:6" ht="75">
      <c r="A100" s="8" t="s">
        <v>123</v>
      </c>
      <c r="B100" s="138">
        <v>901</v>
      </c>
      <c r="C100" s="138" t="s">
        <v>477</v>
      </c>
      <c r="D100" s="138" t="s">
        <v>357</v>
      </c>
      <c r="E100" s="138" t="s">
        <v>358</v>
      </c>
      <c r="F100" s="14">
        <v>1185.8399999999999</v>
      </c>
    </row>
    <row r="101" spans="1:6" ht="30">
      <c r="A101" s="8" t="s">
        <v>487</v>
      </c>
      <c r="B101" s="138">
        <v>901</v>
      </c>
      <c r="C101" s="138" t="s">
        <v>477</v>
      </c>
      <c r="D101" s="138" t="s">
        <v>357</v>
      </c>
      <c r="E101" s="138" t="s">
        <v>486</v>
      </c>
      <c r="F101" s="14">
        <v>1129.0999999999999</v>
      </c>
    </row>
    <row r="102" spans="1:6" ht="30">
      <c r="A102" s="8" t="s">
        <v>485</v>
      </c>
      <c r="B102" s="138">
        <v>901</v>
      </c>
      <c r="C102" s="138" t="s">
        <v>477</v>
      </c>
      <c r="D102" s="138" t="s">
        <v>357</v>
      </c>
      <c r="E102" s="138" t="s">
        <v>484</v>
      </c>
      <c r="F102" s="14">
        <v>56.740000000000009</v>
      </c>
    </row>
    <row r="103" spans="1:6" ht="30">
      <c r="A103" s="9" t="s">
        <v>481</v>
      </c>
      <c r="B103" s="138">
        <v>901</v>
      </c>
      <c r="C103" s="138" t="s">
        <v>477</v>
      </c>
      <c r="D103" s="138" t="s">
        <v>357</v>
      </c>
      <c r="E103" s="138" t="s">
        <v>480</v>
      </c>
      <c r="F103" s="14">
        <v>65.599999999999994</v>
      </c>
    </row>
    <row r="104" spans="1:6" ht="30">
      <c r="A104" s="8" t="s">
        <v>479</v>
      </c>
      <c r="B104" s="138">
        <v>901</v>
      </c>
      <c r="C104" s="138" t="s">
        <v>477</v>
      </c>
      <c r="D104" s="138" t="s">
        <v>357</v>
      </c>
      <c r="E104" s="138" t="s">
        <v>476</v>
      </c>
      <c r="F104" s="14">
        <v>0</v>
      </c>
    </row>
    <row r="105" spans="1:6">
      <c r="A105" s="20" t="s">
        <v>442</v>
      </c>
      <c r="B105" s="138">
        <v>901</v>
      </c>
      <c r="C105" s="138" t="s">
        <v>477</v>
      </c>
      <c r="D105" s="138" t="s">
        <v>245</v>
      </c>
      <c r="E105" s="138"/>
      <c r="F105" s="14">
        <v>957.5</v>
      </c>
    </row>
    <row r="106" spans="1:6">
      <c r="A106" s="20" t="s">
        <v>441</v>
      </c>
      <c r="B106" s="138">
        <v>901</v>
      </c>
      <c r="C106" s="138" t="s">
        <v>477</v>
      </c>
      <c r="D106" s="138" t="s">
        <v>443</v>
      </c>
      <c r="E106" s="138"/>
      <c r="F106" s="14">
        <v>950</v>
      </c>
    </row>
    <row r="107" spans="1:6" ht="30">
      <c r="A107" s="8" t="s">
        <v>479</v>
      </c>
      <c r="B107" s="138">
        <v>901</v>
      </c>
      <c r="C107" s="138" t="s">
        <v>477</v>
      </c>
      <c r="D107" s="138" t="s">
        <v>443</v>
      </c>
      <c r="E107" s="138" t="s">
        <v>476</v>
      </c>
      <c r="F107" s="14">
        <v>950</v>
      </c>
    </row>
    <row r="108" spans="1:6">
      <c r="A108" s="9" t="s">
        <v>244</v>
      </c>
      <c r="B108" s="138" t="s">
        <v>251</v>
      </c>
      <c r="C108" s="138" t="s">
        <v>477</v>
      </c>
      <c r="D108" s="138" t="s">
        <v>243</v>
      </c>
      <c r="E108" s="138"/>
      <c r="F108" s="14">
        <v>7.5</v>
      </c>
    </row>
    <row r="109" spans="1:6" ht="30">
      <c r="A109" s="9" t="s">
        <v>242</v>
      </c>
      <c r="B109" s="138" t="s">
        <v>251</v>
      </c>
      <c r="C109" s="138" t="s">
        <v>477</v>
      </c>
      <c r="D109" s="138" t="s">
        <v>240</v>
      </c>
      <c r="E109" s="138"/>
      <c r="F109" s="14">
        <v>7.5</v>
      </c>
    </row>
    <row r="110" spans="1:6" ht="30">
      <c r="A110" s="8" t="s">
        <v>479</v>
      </c>
      <c r="B110" s="138" t="s">
        <v>251</v>
      </c>
      <c r="C110" s="138" t="s">
        <v>477</v>
      </c>
      <c r="D110" s="138" t="s">
        <v>240</v>
      </c>
      <c r="E110" s="138" t="s">
        <v>476</v>
      </c>
      <c r="F110" s="14">
        <v>7.5</v>
      </c>
    </row>
    <row r="111" spans="1:6" ht="45">
      <c r="A111" s="9" t="s">
        <v>356</v>
      </c>
      <c r="B111" s="138">
        <v>901</v>
      </c>
      <c r="C111" s="138" t="s">
        <v>477</v>
      </c>
      <c r="D111" s="138" t="s">
        <v>355</v>
      </c>
      <c r="E111" s="138"/>
      <c r="F111" s="14">
        <v>555.6</v>
      </c>
    </row>
    <row r="112" spans="1:6" ht="45">
      <c r="A112" s="9" t="s">
        <v>354</v>
      </c>
      <c r="B112" s="138">
        <v>901</v>
      </c>
      <c r="C112" s="138" t="s">
        <v>477</v>
      </c>
      <c r="D112" s="138" t="s">
        <v>353</v>
      </c>
      <c r="E112" s="138"/>
      <c r="F112" s="14">
        <v>322</v>
      </c>
    </row>
    <row r="113" spans="1:6" ht="30">
      <c r="A113" s="9" t="s">
        <v>479</v>
      </c>
      <c r="B113" s="138" t="s">
        <v>251</v>
      </c>
      <c r="C113" s="138" t="s">
        <v>477</v>
      </c>
      <c r="D113" s="138" t="s">
        <v>353</v>
      </c>
      <c r="E113" s="138" t="s">
        <v>476</v>
      </c>
      <c r="F113" s="14">
        <v>279.2</v>
      </c>
    </row>
    <row r="114" spans="1:6">
      <c r="A114" s="9" t="s">
        <v>505</v>
      </c>
      <c r="B114" s="138">
        <v>901</v>
      </c>
      <c r="C114" s="138" t="s">
        <v>477</v>
      </c>
      <c r="D114" s="138" t="s">
        <v>353</v>
      </c>
      <c r="E114" s="138" t="s">
        <v>504</v>
      </c>
      <c r="F114" s="14">
        <v>42.8</v>
      </c>
    </row>
    <row r="115" spans="1:6" ht="30">
      <c r="A115" s="9" t="s">
        <v>352</v>
      </c>
      <c r="B115" s="138">
        <v>901</v>
      </c>
      <c r="C115" s="138" t="s">
        <v>477</v>
      </c>
      <c r="D115" s="138" t="s">
        <v>351</v>
      </c>
      <c r="E115" s="138"/>
      <c r="F115" s="14">
        <v>233.6</v>
      </c>
    </row>
    <row r="116" spans="1:6">
      <c r="A116" s="9" t="s">
        <v>350</v>
      </c>
      <c r="B116" s="138">
        <v>901</v>
      </c>
      <c r="C116" s="138" t="s">
        <v>477</v>
      </c>
      <c r="D116" s="138" t="s">
        <v>349</v>
      </c>
      <c r="E116" s="138"/>
      <c r="F116" s="14">
        <v>233.6</v>
      </c>
    </row>
    <row r="117" spans="1:6" ht="30">
      <c r="A117" s="9" t="s">
        <v>348</v>
      </c>
      <c r="B117" s="138">
        <v>901</v>
      </c>
      <c r="C117" s="138" t="s">
        <v>477</v>
      </c>
      <c r="D117" s="138" t="s">
        <v>347</v>
      </c>
      <c r="E117" s="138"/>
      <c r="F117" s="14">
        <v>76</v>
      </c>
    </row>
    <row r="118" spans="1:6">
      <c r="A118" s="9" t="s">
        <v>505</v>
      </c>
      <c r="B118" s="138">
        <v>901</v>
      </c>
      <c r="C118" s="138" t="s">
        <v>477</v>
      </c>
      <c r="D118" s="7" t="s">
        <v>347</v>
      </c>
      <c r="E118" s="138" t="s">
        <v>346</v>
      </c>
      <c r="F118" s="14">
        <v>76</v>
      </c>
    </row>
    <row r="119" spans="1:6" ht="30">
      <c r="A119" s="9" t="s">
        <v>345</v>
      </c>
      <c r="B119" s="138">
        <v>901</v>
      </c>
      <c r="C119" s="138" t="s">
        <v>477</v>
      </c>
      <c r="D119" s="138" t="s">
        <v>344</v>
      </c>
      <c r="E119" s="138"/>
      <c r="F119" s="14">
        <v>120</v>
      </c>
    </row>
    <row r="120" spans="1:6" ht="30">
      <c r="A120" s="8" t="s">
        <v>479</v>
      </c>
      <c r="B120" s="138">
        <v>901</v>
      </c>
      <c r="C120" s="138" t="s">
        <v>477</v>
      </c>
      <c r="D120" s="138" t="s">
        <v>344</v>
      </c>
      <c r="E120" s="138" t="s">
        <v>476</v>
      </c>
      <c r="F120" s="14">
        <v>120</v>
      </c>
    </row>
    <row r="121" spans="1:6">
      <c r="A121" s="9" t="s">
        <v>343</v>
      </c>
      <c r="B121" s="138">
        <v>901</v>
      </c>
      <c r="C121" s="138" t="s">
        <v>477</v>
      </c>
      <c r="D121" s="138" t="s">
        <v>342</v>
      </c>
      <c r="E121" s="138"/>
      <c r="F121" s="14">
        <v>17.600000000000001</v>
      </c>
    </row>
    <row r="122" spans="1:6" ht="45">
      <c r="A122" s="9" t="s">
        <v>0</v>
      </c>
      <c r="B122" s="138" t="s">
        <v>251</v>
      </c>
      <c r="C122" s="138" t="s">
        <v>477</v>
      </c>
      <c r="D122" s="138" t="s">
        <v>342</v>
      </c>
      <c r="E122" s="138" t="s">
        <v>508</v>
      </c>
      <c r="F122" s="14">
        <v>17.600000000000001</v>
      </c>
    </row>
    <row r="123" spans="1:6" ht="30">
      <c r="A123" s="8" t="s">
        <v>479</v>
      </c>
      <c r="B123" s="138">
        <v>901</v>
      </c>
      <c r="C123" s="138" t="s">
        <v>477</v>
      </c>
      <c r="D123" s="138" t="s">
        <v>342</v>
      </c>
      <c r="E123" s="138" t="s">
        <v>476</v>
      </c>
      <c r="F123" s="14">
        <v>0</v>
      </c>
    </row>
    <row r="124" spans="1:6" ht="30">
      <c r="A124" s="9" t="s">
        <v>341</v>
      </c>
      <c r="B124" s="138">
        <v>901</v>
      </c>
      <c r="C124" s="138" t="s">
        <v>477</v>
      </c>
      <c r="D124" s="138" t="s">
        <v>340</v>
      </c>
      <c r="E124" s="138"/>
      <c r="F124" s="14">
        <v>20</v>
      </c>
    </row>
    <row r="125" spans="1:6" ht="30">
      <c r="A125" s="8" t="s">
        <v>479</v>
      </c>
      <c r="B125" s="138">
        <v>901</v>
      </c>
      <c r="C125" s="138" t="s">
        <v>477</v>
      </c>
      <c r="D125" s="138" t="s">
        <v>340</v>
      </c>
      <c r="E125" s="138" t="s">
        <v>476</v>
      </c>
      <c r="F125" s="14">
        <v>20</v>
      </c>
    </row>
    <row r="126" spans="1:6">
      <c r="A126" s="9" t="s">
        <v>502</v>
      </c>
      <c r="B126" s="138">
        <v>901</v>
      </c>
      <c r="C126" s="138" t="s">
        <v>477</v>
      </c>
      <c r="D126" s="138">
        <v>7950000</v>
      </c>
      <c r="E126" s="138"/>
      <c r="F126" s="14">
        <v>1037.9000000000001</v>
      </c>
    </row>
    <row r="127" spans="1:6" ht="75">
      <c r="A127" s="9" t="s">
        <v>49</v>
      </c>
      <c r="B127" s="138" t="s">
        <v>251</v>
      </c>
      <c r="C127" s="138" t="s">
        <v>477</v>
      </c>
      <c r="D127" s="138" t="s">
        <v>48</v>
      </c>
      <c r="E127" s="138"/>
      <c r="F127" s="14">
        <v>185.80000000000007</v>
      </c>
    </row>
    <row r="128" spans="1:6" ht="30">
      <c r="A128" s="9" t="s">
        <v>479</v>
      </c>
      <c r="B128" s="138" t="s">
        <v>251</v>
      </c>
      <c r="C128" s="138" t="s">
        <v>477</v>
      </c>
      <c r="D128" s="138" t="s">
        <v>48</v>
      </c>
      <c r="E128" s="138" t="s">
        <v>476</v>
      </c>
      <c r="F128" s="14">
        <v>185.80000000000007</v>
      </c>
    </row>
    <row r="129" spans="1:6" ht="60">
      <c r="A129" s="38" t="s">
        <v>339</v>
      </c>
      <c r="B129" s="7">
        <v>901</v>
      </c>
      <c r="C129" s="7" t="s">
        <v>477</v>
      </c>
      <c r="D129" s="7" t="s">
        <v>338</v>
      </c>
      <c r="E129" s="7"/>
      <c r="F129" s="12">
        <v>752.1</v>
      </c>
    </row>
    <row r="130" spans="1:6" ht="30">
      <c r="A130" s="13" t="s">
        <v>479</v>
      </c>
      <c r="B130" s="7">
        <v>901</v>
      </c>
      <c r="C130" s="7" t="s">
        <v>477</v>
      </c>
      <c r="D130" s="7" t="s">
        <v>338</v>
      </c>
      <c r="E130" s="7" t="s">
        <v>476</v>
      </c>
      <c r="F130" s="12">
        <v>712.1</v>
      </c>
    </row>
    <row r="131" spans="1:6" ht="45">
      <c r="A131" s="13" t="s">
        <v>278</v>
      </c>
      <c r="B131" s="7">
        <v>901</v>
      </c>
      <c r="C131" s="7" t="s">
        <v>477</v>
      </c>
      <c r="D131" s="7" t="s">
        <v>338</v>
      </c>
      <c r="E131" s="7" t="s">
        <v>261</v>
      </c>
      <c r="F131" s="12">
        <v>40</v>
      </c>
    </row>
    <row r="132" spans="1:6" ht="60">
      <c r="A132" s="13" t="s">
        <v>337</v>
      </c>
      <c r="B132" s="7">
        <v>901</v>
      </c>
      <c r="C132" s="7" t="s">
        <v>477</v>
      </c>
      <c r="D132" s="7" t="s">
        <v>336</v>
      </c>
      <c r="E132" s="7"/>
      <c r="F132" s="12">
        <v>0</v>
      </c>
    </row>
    <row r="133" spans="1:6">
      <c r="A133" s="13" t="s">
        <v>231</v>
      </c>
      <c r="B133" s="7">
        <v>901</v>
      </c>
      <c r="C133" s="7" t="s">
        <v>477</v>
      </c>
      <c r="D133" s="7" t="s">
        <v>336</v>
      </c>
      <c r="E133" s="7" t="s">
        <v>228</v>
      </c>
      <c r="F133" s="12">
        <v>0</v>
      </c>
    </row>
    <row r="134" spans="1:6" ht="60">
      <c r="A134" s="13" t="s">
        <v>335</v>
      </c>
      <c r="B134" s="7">
        <v>901</v>
      </c>
      <c r="C134" s="7" t="s">
        <v>477</v>
      </c>
      <c r="D134" s="7" t="s">
        <v>334</v>
      </c>
      <c r="E134" s="7"/>
      <c r="F134" s="12">
        <v>0</v>
      </c>
    </row>
    <row r="135" spans="1:6" ht="30">
      <c r="A135" s="13" t="s">
        <v>479</v>
      </c>
      <c r="B135" s="7">
        <v>901</v>
      </c>
      <c r="C135" s="7" t="s">
        <v>477</v>
      </c>
      <c r="D135" s="7" t="s">
        <v>334</v>
      </c>
      <c r="E135" s="7" t="s">
        <v>476</v>
      </c>
      <c r="F135" s="12">
        <v>0</v>
      </c>
    </row>
    <row r="136" spans="1:6" ht="60">
      <c r="A136" s="13" t="s">
        <v>333</v>
      </c>
      <c r="B136" s="7">
        <v>901</v>
      </c>
      <c r="C136" s="7" t="s">
        <v>477</v>
      </c>
      <c r="D136" s="7" t="s">
        <v>331</v>
      </c>
      <c r="E136" s="7"/>
      <c r="F136" s="12">
        <v>100</v>
      </c>
    </row>
    <row r="137" spans="1:6">
      <c r="A137" s="13" t="s">
        <v>231</v>
      </c>
      <c r="B137" s="7">
        <v>901</v>
      </c>
      <c r="C137" s="7" t="s">
        <v>477</v>
      </c>
      <c r="D137" s="7" t="s">
        <v>331</v>
      </c>
      <c r="E137" s="7" t="s">
        <v>228</v>
      </c>
      <c r="F137" s="12">
        <v>100</v>
      </c>
    </row>
    <row r="138" spans="1:6" ht="60">
      <c r="A138" s="13" t="s">
        <v>500</v>
      </c>
      <c r="B138" s="7">
        <v>901</v>
      </c>
      <c r="C138" s="7" t="s">
        <v>477</v>
      </c>
      <c r="D138" s="7" t="s">
        <v>497</v>
      </c>
      <c r="E138" s="7"/>
      <c r="F138" s="12">
        <v>0</v>
      </c>
    </row>
    <row r="139" spans="1:6">
      <c r="A139" s="13" t="s">
        <v>231</v>
      </c>
      <c r="B139" s="7">
        <v>901</v>
      </c>
      <c r="C139" s="7" t="s">
        <v>477</v>
      </c>
      <c r="D139" s="7" t="s">
        <v>497</v>
      </c>
      <c r="E139" s="7" t="s">
        <v>228</v>
      </c>
      <c r="F139" s="12">
        <v>0</v>
      </c>
    </row>
    <row r="140" spans="1:6">
      <c r="A140" s="123" t="s">
        <v>330</v>
      </c>
      <c r="B140" s="97">
        <v>901</v>
      </c>
      <c r="C140" s="97" t="s">
        <v>329</v>
      </c>
      <c r="D140" s="97"/>
      <c r="E140" s="97"/>
      <c r="F140" s="98">
        <v>541.19999999999993</v>
      </c>
    </row>
    <row r="141" spans="1:6">
      <c r="A141" s="31" t="s">
        <v>328</v>
      </c>
      <c r="B141" s="138">
        <v>901</v>
      </c>
      <c r="C141" s="138" t="s">
        <v>322</v>
      </c>
      <c r="D141" s="138"/>
      <c r="E141" s="138"/>
      <c r="F141" s="12">
        <v>541.19999999999993</v>
      </c>
    </row>
    <row r="142" spans="1:6">
      <c r="A142" s="31" t="s">
        <v>139</v>
      </c>
      <c r="B142" s="138" t="s">
        <v>251</v>
      </c>
      <c r="C142" s="138" t="s">
        <v>322</v>
      </c>
      <c r="D142" s="138" t="s">
        <v>138</v>
      </c>
      <c r="E142" s="138"/>
      <c r="F142" s="12">
        <v>12</v>
      </c>
    </row>
    <row r="143" spans="1:6" ht="60">
      <c r="A143" s="31" t="s">
        <v>424</v>
      </c>
      <c r="B143" s="138" t="s">
        <v>251</v>
      </c>
      <c r="C143" s="138" t="s">
        <v>322</v>
      </c>
      <c r="D143" s="138" t="s">
        <v>425</v>
      </c>
      <c r="E143" s="138"/>
      <c r="F143" s="12">
        <v>12</v>
      </c>
    </row>
    <row r="144" spans="1:6" ht="75">
      <c r="A144" s="8" t="s">
        <v>123</v>
      </c>
      <c r="B144" s="138" t="s">
        <v>251</v>
      </c>
      <c r="C144" s="138" t="s">
        <v>322</v>
      </c>
      <c r="D144" s="138" t="s">
        <v>425</v>
      </c>
      <c r="E144" s="138" t="s">
        <v>358</v>
      </c>
      <c r="F144" s="12">
        <v>12</v>
      </c>
    </row>
    <row r="145" spans="1:6" ht="30">
      <c r="A145" s="8" t="s">
        <v>487</v>
      </c>
      <c r="B145" s="138" t="s">
        <v>251</v>
      </c>
      <c r="C145" s="138" t="s">
        <v>322</v>
      </c>
      <c r="D145" s="138" t="s">
        <v>425</v>
      </c>
      <c r="E145" s="138" t="s">
        <v>486</v>
      </c>
      <c r="F145" s="12">
        <v>12</v>
      </c>
    </row>
    <row r="146" spans="1:6" ht="30">
      <c r="A146" s="31" t="s">
        <v>327</v>
      </c>
      <c r="B146" s="138" t="s">
        <v>251</v>
      </c>
      <c r="C146" s="138" t="s">
        <v>322</v>
      </c>
      <c r="D146" s="138" t="s">
        <v>326</v>
      </c>
      <c r="E146" s="138"/>
      <c r="F146" s="12">
        <v>529.19999999999993</v>
      </c>
    </row>
    <row r="147" spans="1:6">
      <c r="A147" s="31" t="s">
        <v>325</v>
      </c>
      <c r="B147" s="138">
        <v>901</v>
      </c>
      <c r="C147" s="138" t="s">
        <v>322</v>
      </c>
      <c r="D147" s="138" t="s">
        <v>324</v>
      </c>
      <c r="E147" s="138"/>
      <c r="F147" s="12">
        <v>529.19999999999993</v>
      </c>
    </row>
    <row r="148" spans="1:6" ht="30">
      <c r="A148" s="31" t="s">
        <v>323</v>
      </c>
      <c r="B148" s="138">
        <v>901</v>
      </c>
      <c r="C148" s="138" t="s">
        <v>322</v>
      </c>
      <c r="D148" s="7" t="s">
        <v>321</v>
      </c>
      <c r="E148" s="138"/>
      <c r="F148" s="12">
        <v>529.19999999999993</v>
      </c>
    </row>
    <row r="149" spans="1:6" ht="75">
      <c r="A149" s="8" t="s">
        <v>123</v>
      </c>
      <c r="B149" s="138">
        <v>901</v>
      </c>
      <c r="C149" s="138" t="s">
        <v>322</v>
      </c>
      <c r="D149" s="7" t="s">
        <v>321</v>
      </c>
      <c r="E149" s="138" t="s">
        <v>320</v>
      </c>
      <c r="F149" s="12">
        <v>529.19999999999993</v>
      </c>
    </row>
    <row r="150" spans="1:6" ht="30">
      <c r="A150" s="96" t="s">
        <v>235</v>
      </c>
      <c r="B150" s="125">
        <v>901</v>
      </c>
      <c r="C150" s="97" t="s">
        <v>234</v>
      </c>
      <c r="D150" s="97"/>
      <c r="E150" s="125"/>
      <c r="F150" s="98">
        <v>370.6</v>
      </c>
    </row>
    <row r="151" spans="1:6" ht="30">
      <c r="A151" s="9" t="s">
        <v>319</v>
      </c>
      <c r="B151" s="139">
        <v>901</v>
      </c>
      <c r="C151" s="138" t="s">
        <v>315</v>
      </c>
      <c r="D151" s="138"/>
      <c r="E151" s="139"/>
      <c r="F151" s="14">
        <v>370.6</v>
      </c>
    </row>
    <row r="152" spans="1:6">
      <c r="A152" s="9" t="s">
        <v>502</v>
      </c>
      <c r="B152" s="138">
        <v>901</v>
      </c>
      <c r="C152" s="138" t="s">
        <v>315</v>
      </c>
      <c r="D152" s="138">
        <v>7950000</v>
      </c>
      <c r="E152" s="138"/>
      <c r="F152" s="14">
        <v>370.6</v>
      </c>
    </row>
    <row r="153" spans="1:6" ht="45">
      <c r="A153" s="13" t="s">
        <v>318</v>
      </c>
      <c r="B153" s="7">
        <v>901</v>
      </c>
      <c r="C153" s="7" t="s">
        <v>315</v>
      </c>
      <c r="D153" s="7" t="s">
        <v>317</v>
      </c>
      <c r="E153" s="7"/>
      <c r="F153" s="12">
        <v>370.6</v>
      </c>
    </row>
    <row r="154" spans="1:6" ht="30">
      <c r="A154" s="13" t="s">
        <v>479</v>
      </c>
      <c r="B154" s="7">
        <v>901</v>
      </c>
      <c r="C154" s="7" t="s">
        <v>315</v>
      </c>
      <c r="D154" s="7" t="s">
        <v>317</v>
      </c>
      <c r="E154" s="7" t="s">
        <v>476</v>
      </c>
      <c r="F154" s="12">
        <v>370.6</v>
      </c>
    </row>
    <row r="155" spans="1:6" ht="60">
      <c r="A155" s="13" t="s">
        <v>316</v>
      </c>
      <c r="B155" s="7">
        <v>901</v>
      </c>
      <c r="C155" s="7" t="s">
        <v>315</v>
      </c>
      <c r="D155" s="7" t="s">
        <v>314</v>
      </c>
      <c r="E155" s="7"/>
      <c r="F155" s="12">
        <v>0</v>
      </c>
    </row>
    <row r="156" spans="1:6" ht="30">
      <c r="A156" s="13" t="s">
        <v>479</v>
      </c>
      <c r="B156" s="7">
        <v>901</v>
      </c>
      <c r="C156" s="7" t="s">
        <v>315</v>
      </c>
      <c r="D156" s="7" t="s">
        <v>314</v>
      </c>
      <c r="E156" s="7" t="s">
        <v>476</v>
      </c>
      <c r="F156" s="12">
        <v>0</v>
      </c>
    </row>
    <row r="157" spans="1:6">
      <c r="A157" s="96" t="s">
        <v>227</v>
      </c>
      <c r="B157" s="97">
        <v>901</v>
      </c>
      <c r="C157" s="97" t="s">
        <v>226</v>
      </c>
      <c r="D157" s="97"/>
      <c r="E157" s="97"/>
      <c r="F157" s="98">
        <v>4751.7</v>
      </c>
    </row>
    <row r="158" spans="1:6">
      <c r="A158" s="31" t="s">
        <v>313</v>
      </c>
      <c r="B158" s="138">
        <v>901</v>
      </c>
      <c r="C158" s="138" t="s">
        <v>309</v>
      </c>
      <c r="D158" s="138"/>
      <c r="E158" s="138"/>
      <c r="F158" s="14">
        <v>64.3</v>
      </c>
    </row>
    <row r="159" spans="1:6" ht="120">
      <c r="A159" s="9" t="s">
        <v>312</v>
      </c>
      <c r="B159" s="138">
        <v>901</v>
      </c>
      <c r="C159" s="138" t="s">
        <v>309</v>
      </c>
      <c r="D159" s="138" t="s">
        <v>311</v>
      </c>
      <c r="E159" s="138"/>
      <c r="F159" s="14">
        <v>64.3</v>
      </c>
    </row>
    <row r="160" spans="1:6" ht="45">
      <c r="A160" s="9" t="s">
        <v>310</v>
      </c>
      <c r="B160" s="138">
        <v>901</v>
      </c>
      <c r="C160" s="138" t="s">
        <v>309</v>
      </c>
      <c r="D160" s="138" t="s">
        <v>308</v>
      </c>
      <c r="E160" s="138"/>
      <c r="F160" s="14">
        <v>64.3</v>
      </c>
    </row>
    <row r="161" spans="1:6" ht="30">
      <c r="A161" s="8" t="s">
        <v>120</v>
      </c>
      <c r="B161" s="138">
        <v>901</v>
      </c>
      <c r="C161" s="138" t="s">
        <v>309</v>
      </c>
      <c r="D161" s="138" t="s">
        <v>308</v>
      </c>
      <c r="E161" s="138" t="s">
        <v>119</v>
      </c>
      <c r="F161" s="14">
        <v>58.5</v>
      </c>
    </row>
    <row r="162" spans="1:6" ht="45">
      <c r="A162" s="8" t="s">
        <v>0</v>
      </c>
      <c r="B162" s="138">
        <v>901</v>
      </c>
      <c r="C162" s="138" t="s">
        <v>309</v>
      </c>
      <c r="D162" s="138" t="s">
        <v>308</v>
      </c>
      <c r="E162" s="138" t="s">
        <v>508</v>
      </c>
      <c r="F162" s="14">
        <v>58.5</v>
      </c>
    </row>
    <row r="163" spans="1:6" ht="30">
      <c r="A163" s="8" t="s">
        <v>479</v>
      </c>
      <c r="B163" s="138">
        <v>901</v>
      </c>
      <c r="C163" s="138" t="s">
        <v>309</v>
      </c>
      <c r="D163" s="138" t="s">
        <v>308</v>
      </c>
      <c r="E163" s="138" t="s">
        <v>476</v>
      </c>
      <c r="F163" s="14">
        <v>5.8</v>
      </c>
    </row>
    <row r="164" spans="1:6">
      <c r="A164" s="9" t="s">
        <v>225</v>
      </c>
      <c r="B164" s="138">
        <v>901</v>
      </c>
      <c r="C164" s="138" t="s">
        <v>214</v>
      </c>
      <c r="D164" s="11"/>
      <c r="E164" s="11"/>
      <c r="F164" s="14">
        <v>50</v>
      </c>
    </row>
    <row r="165" spans="1:6">
      <c r="A165" s="9" t="s">
        <v>502</v>
      </c>
      <c r="B165" s="138">
        <v>901</v>
      </c>
      <c r="C165" s="138" t="s">
        <v>214</v>
      </c>
      <c r="D165" s="138">
        <v>7950000</v>
      </c>
      <c r="E165" s="138"/>
      <c r="F165" s="14">
        <v>50</v>
      </c>
    </row>
    <row r="166" spans="1:6" ht="45">
      <c r="A166" s="9" t="s">
        <v>419</v>
      </c>
      <c r="B166" s="138" t="s">
        <v>251</v>
      </c>
      <c r="C166" s="138" t="s">
        <v>214</v>
      </c>
      <c r="D166" s="138" t="s">
        <v>464</v>
      </c>
      <c r="E166" s="138"/>
      <c r="F166" s="14">
        <v>47.5</v>
      </c>
    </row>
    <row r="167" spans="1:6" ht="30">
      <c r="A167" s="13" t="s">
        <v>479</v>
      </c>
      <c r="B167" s="138" t="s">
        <v>251</v>
      </c>
      <c r="C167" s="138" t="s">
        <v>214</v>
      </c>
      <c r="D167" s="138" t="s">
        <v>464</v>
      </c>
      <c r="E167" s="138" t="s">
        <v>476</v>
      </c>
      <c r="F167" s="14">
        <v>2.8</v>
      </c>
    </row>
    <row r="168" spans="1:6" ht="45">
      <c r="A168" s="8" t="s">
        <v>290</v>
      </c>
      <c r="B168" s="138" t="s">
        <v>251</v>
      </c>
      <c r="C168" s="138" t="s">
        <v>214</v>
      </c>
      <c r="D168" s="138" t="s">
        <v>464</v>
      </c>
      <c r="E168" s="138" t="s">
        <v>217</v>
      </c>
      <c r="F168" s="14">
        <v>44.7</v>
      </c>
    </row>
    <row r="169" spans="1:6" ht="45">
      <c r="A169" s="13" t="s">
        <v>307</v>
      </c>
      <c r="B169" s="7">
        <v>901</v>
      </c>
      <c r="C169" s="7" t="s">
        <v>214</v>
      </c>
      <c r="D169" s="7" t="s">
        <v>306</v>
      </c>
      <c r="E169" s="7"/>
      <c r="F169" s="12">
        <v>2.5</v>
      </c>
    </row>
    <row r="170" spans="1:6" ht="30">
      <c r="A170" s="13" t="s">
        <v>479</v>
      </c>
      <c r="B170" s="7" t="s">
        <v>251</v>
      </c>
      <c r="C170" s="7" t="s">
        <v>214</v>
      </c>
      <c r="D170" s="7" t="s">
        <v>306</v>
      </c>
      <c r="E170" s="7" t="s">
        <v>476</v>
      </c>
      <c r="F170" s="12">
        <v>2.5</v>
      </c>
    </row>
    <row r="171" spans="1:6" ht="45">
      <c r="A171" s="8" t="s">
        <v>290</v>
      </c>
      <c r="B171" s="7">
        <v>901</v>
      </c>
      <c r="C171" s="7" t="s">
        <v>214</v>
      </c>
      <c r="D171" s="7" t="s">
        <v>306</v>
      </c>
      <c r="E171" s="7">
        <v>810</v>
      </c>
      <c r="F171" s="12">
        <v>0</v>
      </c>
    </row>
    <row r="172" spans="1:6">
      <c r="A172" s="9" t="s">
        <v>305</v>
      </c>
      <c r="B172" s="138">
        <v>901</v>
      </c>
      <c r="C172" s="138" t="s">
        <v>302</v>
      </c>
      <c r="D172" s="138"/>
      <c r="E172" s="138"/>
      <c r="F172" s="14">
        <v>883</v>
      </c>
    </row>
    <row r="173" spans="1:6">
      <c r="A173" s="9" t="s">
        <v>304</v>
      </c>
      <c r="B173" s="138">
        <v>901</v>
      </c>
      <c r="C173" s="138" t="s">
        <v>302</v>
      </c>
      <c r="D173" s="138">
        <v>3170000</v>
      </c>
      <c r="E173" s="138"/>
      <c r="F173" s="14">
        <v>883</v>
      </c>
    </row>
    <row r="174" spans="1:6" ht="30">
      <c r="A174" s="9" t="s">
        <v>303</v>
      </c>
      <c r="B174" s="138">
        <v>901</v>
      </c>
      <c r="C174" s="138" t="s">
        <v>302</v>
      </c>
      <c r="D174" s="138">
        <v>3170100</v>
      </c>
      <c r="E174" s="138"/>
      <c r="F174" s="14">
        <v>883</v>
      </c>
    </row>
    <row r="175" spans="1:6" ht="45">
      <c r="A175" s="8" t="s">
        <v>290</v>
      </c>
      <c r="B175" s="138">
        <v>901</v>
      </c>
      <c r="C175" s="138" t="s">
        <v>302</v>
      </c>
      <c r="D175" s="138">
        <v>3170100</v>
      </c>
      <c r="E175" s="138" t="s">
        <v>217</v>
      </c>
      <c r="F175" s="14">
        <v>883</v>
      </c>
    </row>
    <row r="176" spans="1:6">
      <c r="A176" s="9" t="s">
        <v>301</v>
      </c>
      <c r="B176" s="138">
        <v>901</v>
      </c>
      <c r="C176" s="138" t="s">
        <v>294</v>
      </c>
      <c r="D176" s="138"/>
      <c r="E176" s="138"/>
      <c r="F176" s="14">
        <v>3754.4</v>
      </c>
    </row>
    <row r="177" spans="1:6">
      <c r="A177" s="9" t="s">
        <v>300</v>
      </c>
      <c r="B177" s="138">
        <v>901</v>
      </c>
      <c r="C177" s="138" t="s">
        <v>294</v>
      </c>
      <c r="D177" s="138" t="s">
        <v>299</v>
      </c>
      <c r="E177" s="138"/>
      <c r="F177" s="14">
        <v>3050</v>
      </c>
    </row>
    <row r="178" spans="1:6" ht="90">
      <c r="A178" s="9" t="s">
        <v>298</v>
      </c>
      <c r="B178" s="138">
        <v>901</v>
      </c>
      <c r="C178" s="138" t="s">
        <v>294</v>
      </c>
      <c r="D178" s="138" t="s">
        <v>296</v>
      </c>
      <c r="E178" s="138"/>
      <c r="F178" s="14">
        <v>3050</v>
      </c>
    </row>
    <row r="179" spans="1:6" ht="45">
      <c r="A179" s="8" t="s">
        <v>215</v>
      </c>
      <c r="B179" s="138">
        <v>901</v>
      </c>
      <c r="C179" s="138" t="s">
        <v>294</v>
      </c>
      <c r="D179" s="138" t="s">
        <v>296</v>
      </c>
      <c r="E179" s="138" t="s">
        <v>476</v>
      </c>
      <c r="F179" s="14">
        <v>3050</v>
      </c>
    </row>
    <row r="180" spans="1:6">
      <c r="A180" s="9" t="s">
        <v>297</v>
      </c>
      <c r="B180" s="138">
        <v>901</v>
      </c>
      <c r="C180" s="138" t="s">
        <v>294</v>
      </c>
      <c r="D180" s="138" t="s">
        <v>296</v>
      </c>
      <c r="E180" s="138" t="s">
        <v>476</v>
      </c>
      <c r="F180" s="14">
        <v>3050</v>
      </c>
    </row>
    <row r="181" spans="1:6">
      <c r="A181" s="9" t="s">
        <v>502</v>
      </c>
      <c r="B181" s="138">
        <v>901</v>
      </c>
      <c r="C181" s="138" t="s">
        <v>294</v>
      </c>
      <c r="D181" s="138" t="s">
        <v>501</v>
      </c>
      <c r="E181" s="138"/>
      <c r="F181" s="14">
        <v>704.4</v>
      </c>
    </row>
    <row r="182" spans="1:6" ht="45">
      <c r="A182" s="13" t="s">
        <v>295</v>
      </c>
      <c r="B182" s="7">
        <v>901</v>
      </c>
      <c r="C182" s="7" t="s">
        <v>294</v>
      </c>
      <c r="D182" s="7" t="s">
        <v>293</v>
      </c>
      <c r="E182" s="7"/>
      <c r="F182" s="12">
        <v>704.4</v>
      </c>
    </row>
    <row r="183" spans="1:6" ht="30">
      <c r="A183" s="13" t="s">
        <v>479</v>
      </c>
      <c r="B183" s="7">
        <v>901</v>
      </c>
      <c r="C183" s="7" t="s">
        <v>294</v>
      </c>
      <c r="D183" s="7" t="s">
        <v>293</v>
      </c>
      <c r="E183" s="7" t="s">
        <v>476</v>
      </c>
      <c r="F183" s="12">
        <v>704.4</v>
      </c>
    </row>
    <row r="184" spans="1:6">
      <c r="A184" s="9" t="s">
        <v>292</v>
      </c>
      <c r="B184" s="138">
        <v>901</v>
      </c>
      <c r="C184" s="138" t="s">
        <v>289</v>
      </c>
      <c r="D184" s="138"/>
      <c r="E184" s="138"/>
      <c r="F184" s="14">
        <v>0</v>
      </c>
    </row>
    <row r="185" spans="1:6">
      <c r="A185" s="9" t="s">
        <v>502</v>
      </c>
      <c r="B185" s="138">
        <v>901</v>
      </c>
      <c r="C185" s="138" t="s">
        <v>289</v>
      </c>
      <c r="D185" s="138">
        <v>7950000</v>
      </c>
      <c r="E185" s="138"/>
      <c r="F185" s="14">
        <v>0</v>
      </c>
    </row>
    <row r="186" spans="1:6" ht="60">
      <c r="A186" s="13" t="s">
        <v>291</v>
      </c>
      <c r="B186" s="138">
        <v>901</v>
      </c>
      <c r="C186" s="138" t="s">
        <v>289</v>
      </c>
      <c r="D186" s="138">
        <v>7951000</v>
      </c>
      <c r="E186" s="138"/>
      <c r="F186" s="14">
        <v>0</v>
      </c>
    </row>
    <row r="187" spans="1:6" ht="45">
      <c r="A187" s="8" t="s">
        <v>290</v>
      </c>
      <c r="B187" s="138">
        <v>901</v>
      </c>
      <c r="C187" s="138" t="s">
        <v>289</v>
      </c>
      <c r="D187" s="138">
        <v>7951000</v>
      </c>
      <c r="E187" s="138" t="s">
        <v>217</v>
      </c>
      <c r="F187" s="14">
        <v>0</v>
      </c>
    </row>
    <row r="188" spans="1:6">
      <c r="A188" s="96" t="s">
        <v>72</v>
      </c>
      <c r="B188" s="97">
        <v>901</v>
      </c>
      <c r="C188" s="97" t="s">
        <v>71</v>
      </c>
      <c r="D188" s="97"/>
      <c r="E188" s="97"/>
      <c r="F188" s="98">
        <v>2826.12</v>
      </c>
    </row>
    <row r="189" spans="1:6">
      <c r="A189" s="9" t="s">
        <v>288</v>
      </c>
      <c r="B189" s="138">
        <v>901</v>
      </c>
      <c r="C189" s="138" t="s">
        <v>277</v>
      </c>
      <c r="D189" s="138"/>
      <c r="E189" s="138"/>
      <c r="F189" s="14">
        <v>705.02</v>
      </c>
    </row>
    <row r="190" spans="1:6">
      <c r="A190" s="9" t="s">
        <v>287</v>
      </c>
      <c r="B190" s="138" t="s">
        <v>251</v>
      </c>
      <c r="C190" s="138" t="s">
        <v>277</v>
      </c>
      <c r="D190" s="138" t="s">
        <v>286</v>
      </c>
      <c r="E190" s="33"/>
      <c r="F190" s="14">
        <v>5</v>
      </c>
    </row>
    <row r="191" spans="1:6" ht="75">
      <c r="A191" s="9" t="s">
        <v>285</v>
      </c>
      <c r="B191" s="138">
        <v>901</v>
      </c>
      <c r="C191" s="138" t="s">
        <v>277</v>
      </c>
      <c r="D191" s="138" t="s">
        <v>284</v>
      </c>
      <c r="E191" s="33"/>
      <c r="F191" s="14">
        <v>5</v>
      </c>
    </row>
    <row r="192" spans="1:6" ht="30">
      <c r="A192" s="9" t="s">
        <v>283</v>
      </c>
      <c r="B192" s="138" t="s">
        <v>251</v>
      </c>
      <c r="C192" s="138" t="s">
        <v>277</v>
      </c>
      <c r="D192" s="138" t="s">
        <v>282</v>
      </c>
      <c r="E192" s="33"/>
      <c r="F192" s="14">
        <v>5</v>
      </c>
    </row>
    <row r="193" spans="1:6" ht="45">
      <c r="A193" s="8" t="s">
        <v>215</v>
      </c>
      <c r="B193" s="138">
        <v>901</v>
      </c>
      <c r="C193" s="138" t="s">
        <v>277</v>
      </c>
      <c r="D193" s="138" t="s">
        <v>282</v>
      </c>
      <c r="E193" s="138" t="s">
        <v>476</v>
      </c>
      <c r="F193" s="14">
        <v>5</v>
      </c>
    </row>
    <row r="194" spans="1:6">
      <c r="A194" s="9" t="s">
        <v>14</v>
      </c>
      <c r="B194" s="138">
        <v>901</v>
      </c>
      <c r="C194" s="138" t="s">
        <v>277</v>
      </c>
      <c r="D194" s="138" t="s">
        <v>282</v>
      </c>
      <c r="E194" s="138" t="s">
        <v>476</v>
      </c>
      <c r="F194" s="14">
        <v>5</v>
      </c>
    </row>
    <row r="195" spans="1:6">
      <c r="A195" s="9" t="s">
        <v>502</v>
      </c>
      <c r="B195" s="138" t="s">
        <v>251</v>
      </c>
      <c r="C195" s="138" t="s">
        <v>277</v>
      </c>
      <c r="D195" s="138">
        <v>7950000</v>
      </c>
      <c r="E195" s="138"/>
      <c r="F195" s="14">
        <v>700.02</v>
      </c>
    </row>
    <row r="196" spans="1:6" ht="30">
      <c r="A196" s="13" t="s">
        <v>281</v>
      </c>
      <c r="B196" s="7" t="s">
        <v>251</v>
      </c>
      <c r="C196" s="7" t="s">
        <v>277</v>
      </c>
      <c r="D196" s="7" t="s">
        <v>276</v>
      </c>
      <c r="E196" s="7"/>
      <c r="F196" s="12">
        <v>700.02</v>
      </c>
    </row>
    <row r="197" spans="1:6" ht="45">
      <c r="A197" s="13" t="s">
        <v>280</v>
      </c>
      <c r="B197" s="7" t="s">
        <v>251</v>
      </c>
      <c r="C197" s="7" t="s">
        <v>277</v>
      </c>
      <c r="D197" s="7" t="s">
        <v>276</v>
      </c>
      <c r="E197" s="7" t="s">
        <v>279</v>
      </c>
      <c r="F197" s="12">
        <v>699.98</v>
      </c>
    </row>
    <row r="198" spans="1:6" ht="45">
      <c r="A198" s="13" t="s">
        <v>278</v>
      </c>
      <c r="B198" s="7" t="s">
        <v>251</v>
      </c>
      <c r="C198" s="7" t="s">
        <v>277</v>
      </c>
      <c r="D198" s="7" t="s">
        <v>276</v>
      </c>
      <c r="E198" s="7" t="s">
        <v>261</v>
      </c>
      <c r="F198" s="12">
        <v>3.9999999999992042E-2</v>
      </c>
    </row>
    <row r="199" spans="1:6">
      <c r="A199" s="13" t="s">
        <v>436</v>
      </c>
      <c r="B199" s="7" t="s">
        <v>251</v>
      </c>
      <c r="C199" s="7" t="s">
        <v>433</v>
      </c>
      <c r="D199" s="7"/>
      <c r="E199" s="7"/>
      <c r="F199" s="12">
        <v>772.1</v>
      </c>
    </row>
    <row r="200" spans="1:6">
      <c r="A200" s="13" t="s">
        <v>139</v>
      </c>
      <c r="B200" s="7" t="s">
        <v>251</v>
      </c>
      <c r="C200" s="7" t="s">
        <v>433</v>
      </c>
      <c r="D200" s="7" t="s">
        <v>138</v>
      </c>
      <c r="E200" s="7"/>
      <c r="F200" s="12">
        <v>605.6</v>
      </c>
    </row>
    <row r="201" spans="1:6" ht="45">
      <c r="A201" s="13" t="s">
        <v>437</v>
      </c>
      <c r="B201" s="7" t="s">
        <v>251</v>
      </c>
      <c r="C201" s="7" t="s">
        <v>433</v>
      </c>
      <c r="D201" s="7" t="s">
        <v>434</v>
      </c>
      <c r="E201" s="7"/>
      <c r="F201" s="12">
        <v>605.6</v>
      </c>
    </row>
    <row r="202" spans="1:6" ht="45">
      <c r="A202" s="13" t="s">
        <v>438</v>
      </c>
      <c r="B202" s="7" t="s">
        <v>251</v>
      </c>
      <c r="C202" s="7" t="s">
        <v>433</v>
      </c>
      <c r="D202" s="7" t="s">
        <v>435</v>
      </c>
      <c r="E202" s="7"/>
      <c r="F202" s="12">
        <v>605.6</v>
      </c>
    </row>
    <row r="203" spans="1:6" ht="45">
      <c r="A203" s="13" t="s">
        <v>280</v>
      </c>
      <c r="B203" s="7" t="s">
        <v>251</v>
      </c>
      <c r="C203" s="7" t="s">
        <v>433</v>
      </c>
      <c r="D203" s="7" t="s">
        <v>435</v>
      </c>
      <c r="E203" s="7" t="s">
        <v>279</v>
      </c>
      <c r="F203" s="12">
        <v>605.6</v>
      </c>
    </row>
    <row r="204" spans="1:6">
      <c r="A204" s="9" t="s">
        <v>502</v>
      </c>
      <c r="B204" s="7" t="s">
        <v>251</v>
      </c>
      <c r="C204" s="7" t="s">
        <v>433</v>
      </c>
      <c r="D204" s="138">
        <v>7950000</v>
      </c>
      <c r="E204" s="7"/>
      <c r="F204" s="12">
        <v>166.5</v>
      </c>
    </row>
    <row r="205" spans="1:6" ht="75">
      <c r="A205" s="26" t="s">
        <v>49</v>
      </c>
      <c r="B205" s="7" t="s">
        <v>251</v>
      </c>
      <c r="C205" s="7" t="s">
        <v>433</v>
      </c>
      <c r="D205" s="7" t="s">
        <v>48</v>
      </c>
      <c r="E205" s="7"/>
      <c r="F205" s="12">
        <v>166.5</v>
      </c>
    </row>
    <row r="206" spans="1:6" ht="45">
      <c r="A206" s="13" t="s">
        <v>280</v>
      </c>
      <c r="B206" s="7" t="s">
        <v>251</v>
      </c>
      <c r="C206" s="7" t="s">
        <v>433</v>
      </c>
      <c r="D206" s="7" t="s">
        <v>48</v>
      </c>
      <c r="E206" s="7" t="s">
        <v>279</v>
      </c>
      <c r="F206" s="12">
        <v>166.5</v>
      </c>
    </row>
    <row r="207" spans="1:6">
      <c r="A207" s="9" t="s">
        <v>70</v>
      </c>
      <c r="B207" s="138">
        <v>901</v>
      </c>
      <c r="C207" s="138" t="s">
        <v>68</v>
      </c>
      <c r="D207" s="138"/>
      <c r="E207" s="138"/>
      <c r="F207" s="14">
        <v>1349</v>
      </c>
    </row>
    <row r="208" spans="1:6">
      <c r="A208" s="9" t="s">
        <v>502</v>
      </c>
      <c r="B208" s="138">
        <v>901</v>
      </c>
      <c r="C208" s="138" t="s">
        <v>68</v>
      </c>
      <c r="D208" s="138">
        <v>7950000</v>
      </c>
      <c r="E208" s="138"/>
      <c r="F208" s="14">
        <v>1349</v>
      </c>
    </row>
    <row r="209" spans="1:6" ht="45">
      <c r="A209" s="13" t="s">
        <v>69</v>
      </c>
      <c r="B209" s="7" t="s">
        <v>251</v>
      </c>
      <c r="C209" s="7" t="s">
        <v>68</v>
      </c>
      <c r="D209" s="7" t="s">
        <v>67</v>
      </c>
      <c r="E209" s="7"/>
      <c r="F209" s="12">
        <v>1349</v>
      </c>
    </row>
    <row r="210" spans="1:6" ht="45">
      <c r="A210" s="13" t="s">
        <v>0</v>
      </c>
      <c r="B210" s="7" t="s">
        <v>251</v>
      </c>
      <c r="C210" s="7" t="s">
        <v>68</v>
      </c>
      <c r="D210" s="7" t="s">
        <v>67</v>
      </c>
      <c r="E210" s="7" t="s">
        <v>508</v>
      </c>
      <c r="F210" s="12">
        <v>309.8</v>
      </c>
    </row>
    <row r="211" spans="1:6" ht="30">
      <c r="A211" s="13" t="s">
        <v>479</v>
      </c>
      <c r="B211" s="7">
        <v>901</v>
      </c>
      <c r="C211" s="7" t="s">
        <v>68</v>
      </c>
      <c r="D211" s="7" t="s">
        <v>67</v>
      </c>
      <c r="E211" s="7" t="s">
        <v>476</v>
      </c>
      <c r="F211" s="12">
        <v>1039.2</v>
      </c>
    </row>
    <row r="212" spans="1:6">
      <c r="A212" s="96" t="s">
        <v>275</v>
      </c>
      <c r="B212" s="97">
        <v>901</v>
      </c>
      <c r="C212" s="97" t="s">
        <v>274</v>
      </c>
      <c r="D212" s="97"/>
      <c r="E212" s="97"/>
      <c r="F212" s="98">
        <v>0</v>
      </c>
    </row>
    <row r="213" spans="1:6" ht="30">
      <c r="A213" s="9" t="s">
        <v>273</v>
      </c>
      <c r="B213" s="138">
        <v>901</v>
      </c>
      <c r="C213" s="138" t="s">
        <v>270</v>
      </c>
      <c r="D213" s="138"/>
      <c r="E213" s="138"/>
      <c r="F213" s="14">
        <v>0</v>
      </c>
    </row>
    <row r="214" spans="1:6">
      <c r="A214" s="9" t="s">
        <v>272</v>
      </c>
      <c r="B214" s="138">
        <v>901</v>
      </c>
      <c r="C214" s="138" t="s">
        <v>270</v>
      </c>
      <c r="D214" s="138">
        <v>4100000</v>
      </c>
      <c r="E214" s="138"/>
      <c r="F214" s="14">
        <v>0</v>
      </c>
    </row>
    <row r="215" spans="1:6">
      <c r="A215" s="9" t="s">
        <v>271</v>
      </c>
      <c r="B215" s="138">
        <v>901</v>
      </c>
      <c r="C215" s="138" t="s">
        <v>270</v>
      </c>
      <c r="D215" s="138">
        <v>4100100</v>
      </c>
      <c r="E215" s="138"/>
      <c r="F215" s="14">
        <v>0</v>
      </c>
    </row>
    <row r="216" spans="1:6" ht="30">
      <c r="A216" s="8" t="s">
        <v>479</v>
      </c>
      <c r="B216" s="138">
        <v>901</v>
      </c>
      <c r="C216" s="138" t="s">
        <v>270</v>
      </c>
      <c r="D216" s="138">
        <v>4100100</v>
      </c>
      <c r="E216" s="138" t="s">
        <v>476</v>
      </c>
      <c r="F216" s="14">
        <v>0</v>
      </c>
    </row>
    <row r="217" spans="1:6">
      <c r="A217" s="96" t="s">
        <v>66</v>
      </c>
      <c r="B217" s="97" t="s">
        <v>251</v>
      </c>
      <c r="C217" s="97" t="s">
        <v>65</v>
      </c>
      <c r="D217" s="97"/>
      <c r="E217" s="97"/>
      <c r="F217" s="98">
        <v>171.6</v>
      </c>
    </row>
    <row r="218" spans="1:6" ht="30">
      <c r="A218" s="9" t="s">
        <v>212</v>
      </c>
      <c r="B218" s="138" t="s">
        <v>251</v>
      </c>
      <c r="C218" s="138" t="s">
        <v>208</v>
      </c>
      <c r="D218" s="138"/>
      <c r="E218" s="138"/>
      <c r="F218" s="14">
        <v>151</v>
      </c>
    </row>
    <row r="219" spans="1:6">
      <c r="A219" s="9" t="s">
        <v>125</v>
      </c>
      <c r="B219" s="138" t="s">
        <v>251</v>
      </c>
      <c r="C219" s="138" t="s">
        <v>208</v>
      </c>
      <c r="D219" s="138" t="s">
        <v>46</v>
      </c>
      <c r="E219" s="138"/>
      <c r="F219" s="14">
        <v>151</v>
      </c>
    </row>
    <row r="220" spans="1:6" ht="45">
      <c r="A220" s="9" t="s">
        <v>13</v>
      </c>
      <c r="B220" s="138" t="s">
        <v>251</v>
      </c>
      <c r="C220" s="138" t="s">
        <v>208</v>
      </c>
      <c r="D220" s="138" t="s">
        <v>269</v>
      </c>
      <c r="E220" s="138"/>
      <c r="F220" s="14">
        <v>151</v>
      </c>
    </row>
    <row r="221" spans="1:6" ht="45">
      <c r="A221" s="8" t="s">
        <v>483</v>
      </c>
      <c r="B221" s="138" t="s">
        <v>251</v>
      </c>
      <c r="C221" s="138" t="s">
        <v>208</v>
      </c>
      <c r="D221" s="138" t="s">
        <v>269</v>
      </c>
      <c r="E221" s="138" t="s">
        <v>482</v>
      </c>
      <c r="F221" s="14">
        <v>67.7</v>
      </c>
    </row>
    <row r="222" spans="1:6" ht="30">
      <c r="A222" s="8" t="s">
        <v>479</v>
      </c>
      <c r="B222" s="138" t="s">
        <v>251</v>
      </c>
      <c r="C222" s="138" t="s">
        <v>208</v>
      </c>
      <c r="D222" s="138" t="s">
        <v>269</v>
      </c>
      <c r="E222" s="138" t="s">
        <v>476</v>
      </c>
      <c r="F222" s="14">
        <v>83.3</v>
      </c>
    </row>
    <row r="223" spans="1:6">
      <c r="A223" s="13" t="s">
        <v>64</v>
      </c>
      <c r="B223" s="138" t="s">
        <v>251</v>
      </c>
      <c r="C223" s="138" t="s">
        <v>62</v>
      </c>
      <c r="D223" s="138"/>
      <c r="E223" s="138"/>
      <c r="F223" s="14">
        <v>20.6</v>
      </c>
    </row>
    <row r="224" spans="1:6">
      <c r="A224" s="9" t="s">
        <v>502</v>
      </c>
      <c r="B224" s="138" t="s">
        <v>251</v>
      </c>
      <c r="C224" s="138" t="s">
        <v>62</v>
      </c>
      <c r="D224" s="138" t="s">
        <v>501</v>
      </c>
      <c r="E224" s="138"/>
      <c r="F224" s="14">
        <v>20.6</v>
      </c>
    </row>
    <row r="225" spans="1:6" ht="45">
      <c r="A225" s="13" t="s">
        <v>63</v>
      </c>
      <c r="B225" s="138" t="s">
        <v>251</v>
      </c>
      <c r="C225" s="138" t="s">
        <v>62</v>
      </c>
      <c r="D225" s="138" t="s">
        <v>61</v>
      </c>
      <c r="E225" s="138"/>
      <c r="F225" s="14">
        <v>20.6</v>
      </c>
    </row>
    <row r="226" spans="1:6">
      <c r="A226" s="8" t="s">
        <v>489</v>
      </c>
      <c r="B226" s="138" t="s">
        <v>251</v>
      </c>
      <c r="C226" s="138" t="s">
        <v>62</v>
      </c>
      <c r="D226" s="138" t="s">
        <v>61</v>
      </c>
      <c r="E226" s="138" t="s">
        <v>488</v>
      </c>
      <c r="F226" s="14">
        <v>20.6</v>
      </c>
    </row>
    <row r="227" spans="1:6" ht="30">
      <c r="A227" s="8" t="s">
        <v>487</v>
      </c>
      <c r="B227" s="138" t="s">
        <v>251</v>
      </c>
      <c r="C227" s="138" t="s">
        <v>62</v>
      </c>
      <c r="D227" s="138" t="s">
        <v>61</v>
      </c>
      <c r="E227" s="138" t="s">
        <v>486</v>
      </c>
      <c r="F227" s="14">
        <v>20.6</v>
      </c>
    </row>
    <row r="228" spans="1:6">
      <c r="A228" s="96" t="s">
        <v>206</v>
      </c>
      <c r="B228" s="97" t="s">
        <v>251</v>
      </c>
      <c r="C228" s="97" t="s">
        <v>205</v>
      </c>
      <c r="D228" s="97"/>
      <c r="E228" s="97"/>
      <c r="F228" s="98">
        <v>5200</v>
      </c>
    </row>
    <row r="229" spans="1:6">
      <c r="A229" s="9" t="s">
        <v>204</v>
      </c>
      <c r="B229" s="138" t="s">
        <v>251</v>
      </c>
      <c r="C229" s="138" t="s">
        <v>203</v>
      </c>
      <c r="D229" s="138"/>
      <c r="E229" s="138"/>
      <c r="F229" s="14">
        <v>5200</v>
      </c>
    </row>
    <row r="230" spans="1:6">
      <c r="A230" s="9" t="s">
        <v>139</v>
      </c>
      <c r="B230" s="138" t="s">
        <v>251</v>
      </c>
      <c r="C230" s="138" t="s">
        <v>203</v>
      </c>
      <c r="D230" s="138" t="s">
        <v>138</v>
      </c>
      <c r="E230" s="138"/>
      <c r="F230" s="14">
        <v>5200</v>
      </c>
    </row>
    <row r="231" spans="1:6" ht="45">
      <c r="A231" s="9" t="s">
        <v>444</v>
      </c>
      <c r="B231" s="138" t="s">
        <v>251</v>
      </c>
      <c r="C231" s="138" t="s">
        <v>203</v>
      </c>
      <c r="D231" s="138" t="s">
        <v>447</v>
      </c>
      <c r="E231" s="138"/>
      <c r="F231" s="14">
        <v>5200</v>
      </c>
    </row>
    <row r="232" spans="1:6" ht="30">
      <c r="A232" s="9" t="s">
        <v>446</v>
      </c>
      <c r="B232" s="138" t="s">
        <v>251</v>
      </c>
      <c r="C232" s="138" t="s">
        <v>203</v>
      </c>
      <c r="D232" s="138" t="s">
        <v>448</v>
      </c>
      <c r="E232" s="138"/>
      <c r="F232" s="14">
        <v>5200</v>
      </c>
    </row>
    <row r="233" spans="1:6" ht="30">
      <c r="A233" s="8" t="s">
        <v>479</v>
      </c>
      <c r="B233" s="138" t="s">
        <v>251</v>
      </c>
      <c r="C233" s="138" t="s">
        <v>203</v>
      </c>
      <c r="D233" s="138" t="s">
        <v>448</v>
      </c>
      <c r="E233" s="138" t="s">
        <v>476</v>
      </c>
      <c r="F233" s="14">
        <v>5200</v>
      </c>
    </row>
    <row r="234" spans="1:6" ht="45">
      <c r="A234" s="9" t="s">
        <v>445</v>
      </c>
      <c r="B234" s="138" t="s">
        <v>251</v>
      </c>
      <c r="C234" s="138" t="s">
        <v>203</v>
      </c>
      <c r="D234" s="138" t="s">
        <v>448</v>
      </c>
      <c r="E234" s="138" t="s">
        <v>449</v>
      </c>
      <c r="F234" s="14">
        <v>0</v>
      </c>
    </row>
    <row r="235" spans="1:6">
      <c r="A235" s="96" t="s">
        <v>268</v>
      </c>
      <c r="B235" s="97" t="s">
        <v>251</v>
      </c>
      <c r="C235" s="97" t="s">
        <v>110</v>
      </c>
      <c r="D235" s="97"/>
      <c r="E235" s="97"/>
      <c r="F235" s="98">
        <v>4580.7</v>
      </c>
    </row>
    <row r="236" spans="1:6">
      <c r="A236" s="9" t="s">
        <v>267</v>
      </c>
      <c r="B236" s="138" t="s">
        <v>251</v>
      </c>
      <c r="C236" s="138" t="s">
        <v>258</v>
      </c>
      <c r="D236" s="138"/>
      <c r="E236" s="138"/>
      <c r="F236" s="14">
        <v>943.19999999999993</v>
      </c>
    </row>
    <row r="237" spans="1:6" ht="75">
      <c r="A237" s="9" t="s">
        <v>96</v>
      </c>
      <c r="B237" s="138" t="s">
        <v>251</v>
      </c>
      <c r="C237" s="138" t="s">
        <v>258</v>
      </c>
      <c r="D237" s="138" t="s">
        <v>95</v>
      </c>
      <c r="E237" s="138"/>
      <c r="F237" s="14">
        <v>167.4</v>
      </c>
    </row>
    <row r="238" spans="1:6" ht="45">
      <c r="A238" s="9" t="s">
        <v>97</v>
      </c>
      <c r="B238" s="138" t="s">
        <v>251</v>
      </c>
      <c r="C238" s="138" t="s">
        <v>258</v>
      </c>
      <c r="D238" s="138" t="s">
        <v>94</v>
      </c>
      <c r="E238" s="138"/>
      <c r="F238" s="14">
        <v>167.4</v>
      </c>
    </row>
    <row r="239" spans="1:6" ht="30">
      <c r="A239" s="9" t="s">
        <v>98</v>
      </c>
      <c r="B239" s="138" t="s">
        <v>251</v>
      </c>
      <c r="C239" s="138" t="s">
        <v>258</v>
      </c>
      <c r="D239" s="138" t="s">
        <v>94</v>
      </c>
      <c r="E239" s="138" t="s">
        <v>256</v>
      </c>
      <c r="F239" s="14">
        <v>167.4</v>
      </c>
    </row>
    <row r="240" spans="1:6">
      <c r="A240" s="9" t="s">
        <v>14</v>
      </c>
      <c r="B240" s="138" t="s">
        <v>251</v>
      </c>
      <c r="C240" s="138" t="s">
        <v>258</v>
      </c>
      <c r="D240" s="138" t="s">
        <v>94</v>
      </c>
      <c r="E240" s="138" t="s">
        <v>256</v>
      </c>
      <c r="F240" s="14">
        <v>167.4</v>
      </c>
    </row>
    <row r="241" spans="1:6">
      <c r="A241" s="9" t="s">
        <v>246</v>
      </c>
      <c r="B241" s="138" t="s">
        <v>251</v>
      </c>
      <c r="C241" s="138" t="s">
        <v>258</v>
      </c>
      <c r="D241" s="138" t="s">
        <v>245</v>
      </c>
      <c r="E241" s="138"/>
      <c r="F241" s="14">
        <v>50</v>
      </c>
    </row>
    <row r="242" spans="1:6">
      <c r="A242" s="9" t="s">
        <v>244</v>
      </c>
      <c r="B242" s="138" t="s">
        <v>251</v>
      </c>
      <c r="C242" s="138" t="s">
        <v>258</v>
      </c>
      <c r="D242" s="138" t="s">
        <v>243</v>
      </c>
      <c r="E242" s="138"/>
      <c r="F242" s="14">
        <v>50</v>
      </c>
    </row>
    <row r="243" spans="1:6" ht="30">
      <c r="A243" s="9" t="s">
        <v>242</v>
      </c>
      <c r="B243" s="138" t="s">
        <v>251</v>
      </c>
      <c r="C243" s="138" t="s">
        <v>258</v>
      </c>
      <c r="D243" s="138" t="s">
        <v>240</v>
      </c>
      <c r="E243" s="138"/>
      <c r="F243" s="14">
        <v>50</v>
      </c>
    </row>
    <row r="244" spans="1:6" ht="45">
      <c r="A244" s="9" t="s">
        <v>278</v>
      </c>
      <c r="B244" s="138" t="s">
        <v>251</v>
      </c>
      <c r="C244" s="138" t="s">
        <v>258</v>
      </c>
      <c r="D244" s="138" t="s">
        <v>240</v>
      </c>
      <c r="E244" s="138" t="s">
        <v>261</v>
      </c>
      <c r="F244" s="14">
        <v>50</v>
      </c>
    </row>
    <row r="245" spans="1:6" ht="30">
      <c r="A245" s="9" t="s">
        <v>352</v>
      </c>
      <c r="B245" s="138" t="s">
        <v>251</v>
      </c>
      <c r="C245" s="138" t="s">
        <v>258</v>
      </c>
      <c r="D245" s="138" t="s">
        <v>351</v>
      </c>
      <c r="E245" s="138"/>
      <c r="F245" s="14">
        <v>250</v>
      </c>
    </row>
    <row r="246" spans="1:6">
      <c r="A246" s="9" t="s">
        <v>421</v>
      </c>
      <c r="B246" s="138" t="s">
        <v>251</v>
      </c>
      <c r="C246" s="138" t="s">
        <v>258</v>
      </c>
      <c r="D246" s="138" t="s">
        <v>349</v>
      </c>
      <c r="E246" s="138"/>
      <c r="F246" s="14">
        <v>250</v>
      </c>
    </row>
    <row r="247" spans="1:6" ht="210">
      <c r="A247" s="9" t="s">
        <v>422</v>
      </c>
      <c r="B247" s="138" t="s">
        <v>251</v>
      </c>
      <c r="C247" s="138" t="s">
        <v>258</v>
      </c>
      <c r="D247" s="138" t="s">
        <v>420</v>
      </c>
      <c r="E247" s="138"/>
      <c r="F247" s="14">
        <v>250</v>
      </c>
    </row>
    <row r="248" spans="1:6" ht="45">
      <c r="A248" s="9" t="s">
        <v>263</v>
      </c>
      <c r="B248" s="138" t="s">
        <v>251</v>
      </c>
      <c r="C248" s="138" t="s">
        <v>258</v>
      </c>
      <c r="D248" s="138" t="s">
        <v>420</v>
      </c>
      <c r="E248" s="138" t="s">
        <v>261</v>
      </c>
      <c r="F248" s="14">
        <v>250</v>
      </c>
    </row>
    <row r="249" spans="1:6">
      <c r="A249" s="9" t="s">
        <v>297</v>
      </c>
      <c r="B249" s="138" t="s">
        <v>251</v>
      </c>
      <c r="C249" s="138" t="s">
        <v>258</v>
      </c>
      <c r="D249" s="138" t="s">
        <v>420</v>
      </c>
      <c r="E249" s="138" t="s">
        <v>261</v>
      </c>
      <c r="F249" s="14">
        <v>250</v>
      </c>
    </row>
    <row r="250" spans="1:6" ht="30">
      <c r="A250" s="8" t="s">
        <v>252</v>
      </c>
      <c r="B250" s="138" t="s">
        <v>251</v>
      </c>
      <c r="C250" s="138" t="s">
        <v>258</v>
      </c>
      <c r="D250" s="138" t="s">
        <v>420</v>
      </c>
      <c r="E250" s="138" t="s">
        <v>249</v>
      </c>
      <c r="F250" s="14">
        <v>0</v>
      </c>
    </row>
    <row r="251" spans="1:6">
      <c r="A251" s="8" t="s">
        <v>297</v>
      </c>
      <c r="B251" s="138" t="s">
        <v>251</v>
      </c>
      <c r="C251" s="138" t="s">
        <v>258</v>
      </c>
      <c r="D251" s="138" t="s">
        <v>420</v>
      </c>
      <c r="E251" s="138" t="s">
        <v>249</v>
      </c>
      <c r="F251" s="14">
        <v>0</v>
      </c>
    </row>
    <row r="252" spans="1:6">
      <c r="A252" s="9" t="s">
        <v>266</v>
      </c>
      <c r="B252" s="138" t="s">
        <v>251</v>
      </c>
      <c r="C252" s="138" t="s">
        <v>258</v>
      </c>
      <c r="D252" s="138" t="s">
        <v>265</v>
      </c>
      <c r="E252" s="138"/>
      <c r="F252" s="14">
        <v>250</v>
      </c>
    </row>
    <row r="253" spans="1:6" ht="90">
      <c r="A253" s="9" t="s">
        <v>264</v>
      </c>
      <c r="B253" s="138" t="s">
        <v>251</v>
      </c>
      <c r="C253" s="138" t="s">
        <v>258</v>
      </c>
      <c r="D253" s="138" t="s">
        <v>262</v>
      </c>
      <c r="E253" s="138"/>
      <c r="F253" s="14">
        <v>250</v>
      </c>
    </row>
    <row r="254" spans="1:6" ht="45">
      <c r="A254" s="8" t="s">
        <v>263</v>
      </c>
      <c r="B254" s="138" t="s">
        <v>251</v>
      </c>
      <c r="C254" s="138" t="s">
        <v>258</v>
      </c>
      <c r="D254" s="138" t="s">
        <v>262</v>
      </c>
      <c r="E254" s="138" t="s">
        <v>261</v>
      </c>
      <c r="F254" s="14">
        <v>213.6</v>
      </c>
    </row>
    <row r="255" spans="1:6">
      <c r="A255" s="9" t="s">
        <v>14</v>
      </c>
      <c r="B255" s="138" t="s">
        <v>251</v>
      </c>
      <c r="C255" s="138" t="s">
        <v>258</v>
      </c>
      <c r="D255" s="138" t="s">
        <v>262</v>
      </c>
      <c r="E255" s="138" t="s">
        <v>261</v>
      </c>
      <c r="F255" s="14">
        <v>213.6</v>
      </c>
    </row>
    <row r="256" spans="1:6" ht="30">
      <c r="A256" s="8" t="s">
        <v>252</v>
      </c>
      <c r="B256" s="138" t="s">
        <v>251</v>
      </c>
      <c r="C256" s="138" t="s">
        <v>258</v>
      </c>
      <c r="D256" s="138" t="s">
        <v>262</v>
      </c>
      <c r="E256" s="138" t="s">
        <v>249</v>
      </c>
      <c r="F256" s="14">
        <v>36.4</v>
      </c>
    </row>
    <row r="257" spans="1:6">
      <c r="A257" s="9" t="s">
        <v>14</v>
      </c>
      <c r="B257" s="138" t="s">
        <v>251</v>
      </c>
      <c r="C257" s="138" t="s">
        <v>258</v>
      </c>
      <c r="D257" s="138" t="s">
        <v>262</v>
      </c>
      <c r="E257" s="138" t="s">
        <v>249</v>
      </c>
      <c r="F257" s="14">
        <v>36.4</v>
      </c>
    </row>
    <row r="258" spans="1:6">
      <c r="A258" s="9" t="s">
        <v>139</v>
      </c>
      <c r="B258" s="138" t="s">
        <v>251</v>
      </c>
      <c r="C258" s="138" t="s">
        <v>258</v>
      </c>
      <c r="D258" s="138" t="s">
        <v>138</v>
      </c>
      <c r="E258" s="138"/>
      <c r="F258" s="14">
        <v>120.4</v>
      </c>
    </row>
    <row r="259" spans="1:6" ht="45">
      <c r="A259" s="9" t="s">
        <v>100</v>
      </c>
      <c r="B259" s="138" t="s">
        <v>251</v>
      </c>
      <c r="C259" s="138" t="s">
        <v>258</v>
      </c>
      <c r="D259" s="138" t="s">
        <v>99</v>
      </c>
      <c r="E259" s="138"/>
      <c r="F259" s="14">
        <v>120.4</v>
      </c>
    </row>
    <row r="260" spans="1:6" ht="30">
      <c r="A260" s="13" t="s">
        <v>98</v>
      </c>
      <c r="B260" s="138" t="s">
        <v>251</v>
      </c>
      <c r="C260" s="138" t="s">
        <v>258</v>
      </c>
      <c r="D260" s="138" t="s">
        <v>99</v>
      </c>
      <c r="E260" s="138" t="s">
        <v>256</v>
      </c>
      <c r="F260" s="14">
        <v>120.4</v>
      </c>
    </row>
    <row r="261" spans="1:6">
      <c r="A261" s="9" t="s">
        <v>14</v>
      </c>
      <c r="B261" s="138" t="s">
        <v>251</v>
      </c>
      <c r="C261" s="138" t="s">
        <v>258</v>
      </c>
      <c r="D261" s="138" t="s">
        <v>99</v>
      </c>
      <c r="E261" s="138" t="s">
        <v>256</v>
      </c>
      <c r="F261" s="14">
        <v>120.4</v>
      </c>
    </row>
    <row r="262" spans="1:6">
      <c r="A262" s="9" t="s">
        <v>502</v>
      </c>
      <c r="B262" s="138" t="s">
        <v>251</v>
      </c>
      <c r="C262" s="138" t="s">
        <v>258</v>
      </c>
      <c r="D262" s="138" t="s">
        <v>501</v>
      </c>
      <c r="E262" s="138"/>
      <c r="F262" s="14">
        <v>105.4</v>
      </c>
    </row>
    <row r="263" spans="1:6" ht="45">
      <c r="A263" s="13" t="s">
        <v>260</v>
      </c>
      <c r="B263" s="7" t="s">
        <v>251</v>
      </c>
      <c r="C263" s="7" t="s">
        <v>258</v>
      </c>
      <c r="D263" s="7" t="s">
        <v>257</v>
      </c>
      <c r="E263" s="7"/>
      <c r="F263" s="12">
        <v>105.4</v>
      </c>
    </row>
    <row r="264" spans="1:6">
      <c r="A264" s="13" t="s">
        <v>259</v>
      </c>
      <c r="B264" s="7" t="s">
        <v>251</v>
      </c>
      <c r="C264" s="7" t="s">
        <v>258</v>
      </c>
      <c r="D264" s="7" t="s">
        <v>257</v>
      </c>
      <c r="E264" s="7" t="s">
        <v>256</v>
      </c>
      <c r="F264" s="12">
        <v>105.4</v>
      </c>
    </row>
    <row r="265" spans="1:6">
      <c r="A265" s="9" t="s">
        <v>109</v>
      </c>
      <c r="B265" s="138" t="s">
        <v>251</v>
      </c>
      <c r="C265" s="138" t="s">
        <v>79</v>
      </c>
      <c r="D265" s="138"/>
      <c r="E265" s="138"/>
      <c r="F265" s="14">
        <v>3637.5</v>
      </c>
    </row>
    <row r="266" spans="1:6" ht="30">
      <c r="A266" s="9" t="s">
        <v>108</v>
      </c>
      <c r="B266" s="138" t="s">
        <v>251</v>
      </c>
      <c r="C266" s="138" t="s">
        <v>79</v>
      </c>
      <c r="D266" s="138" t="s">
        <v>90</v>
      </c>
      <c r="E266" s="138"/>
      <c r="F266" s="14">
        <v>100.5</v>
      </c>
    </row>
    <row r="267" spans="1:6" ht="60">
      <c r="A267" s="9" t="s">
        <v>89</v>
      </c>
      <c r="B267" s="138" t="s">
        <v>251</v>
      </c>
      <c r="C267" s="138" t="s">
        <v>79</v>
      </c>
      <c r="D267" s="138" t="s">
        <v>88</v>
      </c>
      <c r="E267" s="138"/>
      <c r="F267" s="14">
        <v>100.5</v>
      </c>
    </row>
    <row r="268" spans="1:6" ht="45">
      <c r="A268" s="9" t="s">
        <v>87</v>
      </c>
      <c r="B268" s="138" t="s">
        <v>251</v>
      </c>
      <c r="C268" s="138" t="s">
        <v>79</v>
      </c>
      <c r="D268" s="138" t="s">
        <v>85</v>
      </c>
      <c r="E268" s="138"/>
      <c r="F268" s="14">
        <v>100.5</v>
      </c>
    </row>
    <row r="269" spans="1:6" ht="30">
      <c r="A269" s="9" t="s">
        <v>80</v>
      </c>
      <c r="B269" s="138" t="s">
        <v>251</v>
      </c>
      <c r="C269" s="138" t="s">
        <v>79</v>
      </c>
      <c r="D269" s="138" t="s">
        <v>85</v>
      </c>
      <c r="E269" s="138" t="s">
        <v>77</v>
      </c>
      <c r="F269" s="14">
        <v>100.5</v>
      </c>
    </row>
    <row r="270" spans="1:6">
      <c r="A270" s="31" t="s">
        <v>139</v>
      </c>
      <c r="B270" s="138" t="s">
        <v>251</v>
      </c>
      <c r="C270" s="138" t="s">
        <v>79</v>
      </c>
      <c r="D270" s="138" t="s">
        <v>138</v>
      </c>
      <c r="E270" s="138"/>
      <c r="F270" s="14">
        <v>396</v>
      </c>
    </row>
    <row r="271" spans="1:6" ht="30">
      <c r="A271" s="31" t="s">
        <v>255</v>
      </c>
      <c r="B271" s="138" t="s">
        <v>251</v>
      </c>
      <c r="C271" s="138" t="s">
        <v>79</v>
      </c>
      <c r="D271" s="138" t="s">
        <v>254</v>
      </c>
      <c r="E271" s="138"/>
      <c r="F271" s="14">
        <v>396</v>
      </c>
    </row>
    <row r="272" spans="1:6" ht="60">
      <c r="A272" s="31" t="s">
        <v>253</v>
      </c>
      <c r="B272" s="138" t="s">
        <v>251</v>
      </c>
      <c r="C272" s="138" t="s">
        <v>79</v>
      </c>
      <c r="D272" s="138" t="s">
        <v>250</v>
      </c>
      <c r="E272" s="138"/>
      <c r="F272" s="14">
        <v>396</v>
      </c>
    </row>
    <row r="273" spans="1:6" ht="30">
      <c r="A273" s="8" t="s">
        <v>252</v>
      </c>
      <c r="B273" s="138" t="s">
        <v>251</v>
      </c>
      <c r="C273" s="138" t="s">
        <v>79</v>
      </c>
      <c r="D273" s="138" t="s">
        <v>250</v>
      </c>
      <c r="E273" s="138" t="s">
        <v>249</v>
      </c>
      <c r="F273" s="14">
        <v>396</v>
      </c>
    </row>
    <row r="274" spans="1:6">
      <c r="A274" s="13" t="s">
        <v>14</v>
      </c>
      <c r="B274" s="138" t="s">
        <v>251</v>
      </c>
      <c r="C274" s="138" t="s">
        <v>79</v>
      </c>
      <c r="D274" s="138" t="s">
        <v>250</v>
      </c>
      <c r="E274" s="138" t="s">
        <v>249</v>
      </c>
      <c r="F274" s="14">
        <v>396</v>
      </c>
    </row>
    <row r="275" spans="1:6">
      <c r="A275" s="9" t="s">
        <v>5</v>
      </c>
      <c r="B275" s="138" t="s">
        <v>251</v>
      </c>
      <c r="C275" s="138" t="s">
        <v>79</v>
      </c>
      <c r="D275" s="138" t="s">
        <v>4</v>
      </c>
      <c r="E275" s="138"/>
      <c r="F275" s="14">
        <v>3141</v>
      </c>
    </row>
    <row r="276" spans="1:6" ht="45">
      <c r="A276" s="9" t="s">
        <v>84</v>
      </c>
      <c r="B276" s="138" t="s">
        <v>251</v>
      </c>
      <c r="C276" s="138" t="s">
        <v>79</v>
      </c>
      <c r="D276" s="138" t="s">
        <v>2</v>
      </c>
      <c r="E276" s="138"/>
      <c r="F276" s="14">
        <v>3141</v>
      </c>
    </row>
    <row r="277" spans="1:6" ht="90">
      <c r="A277" s="9" t="s">
        <v>83</v>
      </c>
      <c r="B277" s="138" t="s">
        <v>251</v>
      </c>
      <c r="C277" s="138" t="s">
        <v>79</v>
      </c>
      <c r="D277" s="138" t="s">
        <v>82</v>
      </c>
      <c r="E277" s="138"/>
      <c r="F277" s="14">
        <v>1353.3</v>
      </c>
    </row>
    <row r="278" spans="1:6" ht="30">
      <c r="A278" s="9" t="s">
        <v>80</v>
      </c>
      <c r="B278" s="138" t="s">
        <v>251</v>
      </c>
      <c r="C278" s="138" t="s">
        <v>79</v>
      </c>
      <c r="D278" s="138" t="s">
        <v>82</v>
      </c>
      <c r="E278" s="7" t="s">
        <v>77</v>
      </c>
      <c r="F278" s="14">
        <v>1353.3</v>
      </c>
    </row>
    <row r="279" spans="1:6" ht="75">
      <c r="A279" s="9" t="s">
        <v>81</v>
      </c>
      <c r="B279" s="138" t="s">
        <v>251</v>
      </c>
      <c r="C279" s="138" t="s">
        <v>79</v>
      </c>
      <c r="D279" s="138" t="s">
        <v>78</v>
      </c>
      <c r="E279" s="7"/>
      <c r="F279" s="14">
        <v>1787.6999999999998</v>
      </c>
    </row>
    <row r="280" spans="1:6" ht="30">
      <c r="A280" s="9" t="s">
        <v>450</v>
      </c>
      <c r="B280" s="138" t="s">
        <v>251</v>
      </c>
      <c r="C280" s="138" t="s">
        <v>79</v>
      </c>
      <c r="D280" s="138" t="s">
        <v>452</v>
      </c>
      <c r="E280" s="7"/>
      <c r="F280" s="14">
        <v>860.09999999999991</v>
      </c>
    </row>
    <row r="281" spans="1:6" ht="30">
      <c r="A281" s="9" t="s">
        <v>80</v>
      </c>
      <c r="B281" s="138" t="s">
        <v>251</v>
      </c>
      <c r="C281" s="138" t="s">
        <v>79</v>
      </c>
      <c r="D281" s="138" t="s">
        <v>452</v>
      </c>
      <c r="E281" s="7" t="s">
        <v>77</v>
      </c>
      <c r="F281" s="14">
        <v>860.09999999999991</v>
      </c>
    </row>
    <row r="282" spans="1:6" ht="45">
      <c r="A282" s="9" t="s">
        <v>451</v>
      </c>
      <c r="B282" s="138" t="s">
        <v>251</v>
      </c>
      <c r="C282" s="138" t="s">
        <v>79</v>
      </c>
      <c r="D282" s="138" t="s">
        <v>453</v>
      </c>
      <c r="E282" s="7"/>
      <c r="F282" s="14">
        <v>927.6</v>
      </c>
    </row>
    <row r="283" spans="1:6" ht="30">
      <c r="A283" s="9" t="s">
        <v>80</v>
      </c>
      <c r="B283" s="138" t="s">
        <v>251</v>
      </c>
      <c r="C283" s="138" t="s">
        <v>79</v>
      </c>
      <c r="D283" s="138" t="s">
        <v>453</v>
      </c>
      <c r="E283" s="7" t="s">
        <v>77</v>
      </c>
      <c r="F283" s="14">
        <v>927.6</v>
      </c>
    </row>
    <row r="284" spans="1:6" ht="42.75">
      <c r="A284" s="73" t="s">
        <v>248</v>
      </c>
      <c r="B284" s="74">
        <v>902</v>
      </c>
      <c r="C284" s="74"/>
      <c r="D284" s="74"/>
      <c r="E284" s="74"/>
      <c r="F284" s="75">
        <v>6112.6000000000013</v>
      </c>
    </row>
    <row r="285" spans="1:6">
      <c r="A285" s="96" t="s">
        <v>495</v>
      </c>
      <c r="B285" s="97">
        <v>902</v>
      </c>
      <c r="C285" s="97" t="s">
        <v>494</v>
      </c>
      <c r="D285" s="97"/>
      <c r="E285" s="97"/>
      <c r="F285" s="98">
        <v>5297.5000000000009</v>
      </c>
    </row>
    <row r="286" spans="1:6" ht="60">
      <c r="A286" s="13" t="s">
        <v>6</v>
      </c>
      <c r="B286" s="7" t="s">
        <v>196</v>
      </c>
      <c r="C286" s="7" t="s">
        <v>507</v>
      </c>
      <c r="D286" s="7"/>
      <c r="E286" s="7"/>
      <c r="F286" s="12">
        <v>25.3</v>
      </c>
    </row>
    <row r="287" spans="1:6">
      <c r="A287" s="9" t="s">
        <v>5</v>
      </c>
      <c r="B287" s="138" t="s">
        <v>196</v>
      </c>
      <c r="C287" s="138" t="s">
        <v>507</v>
      </c>
      <c r="D287" s="138" t="s">
        <v>4</v>
      </c>
      <c r="E287" s="138"/>
      <c r="F287" s="14">
        <v>25.3</v>
      </c>
    </row>
    <row r="288" spans="1:6" ht="135">
      <c r="A288" s="9" t="s">
        <v>373</v>
      </c>
      <c r="B288" s="138" t="s">
        <v>196</v>
      </c>
      <c r="C288" s="138" t="s">
        <v>507</v>
      </c>
      <c r="D288" s="138" t="s">
        <v>372</v>
      </c>
      <c r="E288" s="138"/>
      <c r="F288" s="14">
        <v>25.3</v>
      </c>
    </row>
    <row r="289" spans="1:6" ht="90">
      <c r="A289" s="9" t="s">
        <v>371</v>
      </c>
      <c r="B289" s="138" t="s">
        <v>196</v>
      </c>
      <c r="C289" s="138" t="s">
        <v>507</v>
      </c>
      <c r="D289" s="138" t="s">
        <v>370</v>
      </c>
      <c r="E289" s="138"/>
      <c r="F289" s="14">
        <v>25.3</v>
      </c>
    </row>
    <row r="290" spans="1:6" ht="30">
      <c r="A290" s="8" t="s">
        <v>120</v>
      </c>
      <c r="B290" s="138" t="s">
        <v>196</v>
      </c>
      <c r="C290" s="138" t="s">
        <v>507</v>
      </c>
      <c r="D290" s="138" t="s">
        <v>370</v>
      </c>
      <c r="E290" s="138" t="s">
        <v>119</v>
      </c>
      <c r="F290" s="14">
        <v>22.8</v>
      </c>
    </row>
    <row r="291" spans="1:6" ht="45">
      <c r="A291" s="8" t="s">
        <v>0</v>
      </c>
      <c r="B291" s="138" t="s">
        <v>196</v>
      </c>
      <c r="C291" s="138" t="s">
        <v>507</v>
      </c>
      <c r="D291" s="138" t="s">
        <v>370</v>
      </c>
      <c r="E291" s="138" t="s">
        <v>508</v>
      </c>
      <c r="F291" s="14">
        <v>22.8</v>
      </c>
    </row>
    <row r="292" spans="1:6" ht="30">
      <c r="A292" s="8" t="s">
        <v>479</v>
      </c>
      <c r="B292" s="138" t="s">
        <v>196</v>
      </c>
      <c r="C292" s="138" t="s">
        <v>507</v>
      </c>
      <c r="D292" s="138" t="s">
        <v>370</v>
      </c>
      <c r="E292" s="138" t="s">
        <v>476</v>
      </c>
      <c r="F292" s="14">
        <v>2.5</v>
      </c>
    </row>
    <row r="293" spans="1:6" ht="45">
      <c r="A293" s="9" t="s">
        <v>503</v>
      </c>
      <c r="B293" s="138">
        <v>902</v>
      </c>
      <c r="C293" s="138" t="s">
        <v>498</v>
      </c>
      <c r="D293" s="11"/>
      <c r="E293" s="11"/>
      <c r="F293" s="14">
        <v>4955.7000000000007</v>
      </c>
    </row>
    <row r="294" spans="1:6">
      <c r="A294" s="31" t="s">
        <v>139</v>
      </c>
      <c r="B294" s="138" t="s">
        <v>196</v>
      </c>
      <c r="C294" s="138" t="s">
        <v>498</v>
      </c>
      <c r="D294" s="138" t="s">
        <v>138</v>
      </c>
      <c r="E294" s="138"/>
      <c r="F294" s="12">
        <v>8.5</v>
      </c>
    </row>
    <row r="295" spans="1:6" ht="60">
      <c r="A295" s="31" t="s">
        <v>424</v>
      </c>
      <c r="B295" s="138" t="s">
        <v>196</v>
      </c>
      <c r="C295" s="138" t="s">
        <v>498</v>
      </c>
      <c r="D295" s="138" t="s">
        <v>425</v>
      </c>
      <c r="E295" s="138"/>
      <c r="F295" s="12">
        <v>8.5</v>
      </c>
    </row>
    <row r="296" spans="1:6" ht="75">
      <c r="A296" s="8" t="s">
        <v>123</v>
      </c>
      <c r="B296" s="138" t="s">
        <v>196</v>
      </c>
      <c r="C296" s="138" t="s">
        <v>498</v>
      </c>
      <c r="D296" s="138" t="s">
        <v>425</v>
      </c>
      <c r="E296" s="138" t="s">
        <v>358</v>
      </c>
      <c r="F296" s="12">
        <v>8.5</v>
      </c>
    </row>
    <row r="297" spans="1:6" ht="45">
      <c r="A297" s="9" t="s">
        <v>0</v>
      </c>
      <c r="B297" s="138" t="s">
        <v>196</v>
      </c>
      <c r="C297" s="138" t="s">
        <v>498</v>
      </c>
      <c r="D297" s="138" t="s">
        <v>425</v>
      </c>
      <c r="E297" s="138" t="s">
        <v>508</v>
      </c>
      <c r="F297" s="12">
        <v>8.5</v>
      </c>
    </row>
    <row r="298" spans="1:6">
      <c r="A298" s="9" t="s">
        <v>502</v>
      </c>
      <c r="B298" s="138">
        <v>902</v>
      </c>
      <c r="C298" s="138" t="s">
        <v>498</v>
      </c>
      <c r="D298" s="138" t="s">
        <v>501</v>
      </c>
      <c r="E298" s="138"/>
      <c r="F298" s="14">
        <v>265.5</v>
      </c>
    </row>
    <row r="299" spans="1:6" ht="60">
      <c r="A299" s="13" t="s">
        <v>500</v>
      </c>
      <c r="B299" s="7">
        <v>902</v>
      </c>
      <c r="C299" s="7" t="s">
        <v>498</v>
      </c>
      <c r="D299" s="7" t="s">
        <v>497</v>
      </c>
      <c r="E299" s="7"/>
      <c r="F299" s="12">
        <v>265.5</v>
      </c>
    </row>
    <row r="300" spans="1:6" ht="30">
      <c r="A300" s="13" t="s">
        <v>481</v>
      </c>
      <c r="B300" s="7">
        <v>902</v>
      </c>
      <c r="C300" s="7" t="s">
        <v>498</v>
      </c>
      <c r="D300" s="7" t="s">
        <v>497</v>
      </c>
      <c r="E300" s="7" t="s">
        <v>480</v>
      </c>
      <c r="F300" s="12">
        <v>265.5</v>
      </c>
    </row>
    <row r="301" spans="1:6">
      <c r="A301" s="13" t="s">
        <v>125</v>
      </c>
      <c r="B301" s="7">
        <v>902</v>
      </c>
      <c r="C301" s="7" t="s">
        <v>498</v>
      </c>
      <c r="D301" s="7" t="s">
        <v>46</v>
      </c>
      <c r="E301" s="7"/>
      <c r="F301" s="12">
        <v>4681.7000000000007</v>
      </c>
    </row>
    <row r="302" spans="1:6" ht="60">
      <c r="A302" s="13" t="s">
        <v>237</v>
      </c>
      <c r="B302" s="7">
        <v>902</v>
      </c>
      <c r="C302" s="7" t="s">
        <v>498</v>
      </c>
      <c r="D302" s="7" t="s">
        <v>247</v>
      </c>
      <c r="E302" s="7"/>
      <c r="F302" s="12">
        <v>4681.7000000000007</v>
      </c>
    </row>
    <row r="303" spans="1:6" ht="30">
      <c r="A303" s="13" t="s">
        <v>120</v>
      </c>
      <c r="B303" s="7">
        <v>902</v>
      </c>
      <c r="C303" s="7" t="s">
        <v>498</v>
      </c>
      <c r="D303" s="7" t="s">
        <v>247</v>
      </c>
      <c r="E303" s="7" t="s">
        <v>119</v>
      </c>
      <c r="F303" s="12">
        <v>4572.3</v>
      </c>
    </row>
    <row r="304" spans="1:6" ht="45">
      <c r="A304" s="13" t="s">
        <v>0</v>
      </c>
      <c r="B304" s="7">
        <v>902</v>
      </c>
      <c r="C304" s="7" t="s">
        <v>498</v>
      </c>
      <c r="D304" s="7" t="s">
        <v>247</v>
      </c>
      <c r="E304" s="7" t="s">
        <v>508</v>
      </c>
      <c r="F304" s="12">
        <v>4542.2</v>
      </c>
    </row>
    <row r="305" spans="1:6" ht="45">
      <c r="A305" s="13" t="s">
        <v>483</v>
      </c>
      <c r="B305" s="7">
        <v>902</v>
      </c>
      <c r="C305" s="7" t="s">
        <v>498</v>
      </c>
      <c r="D305" s="7" t="s">
        <v>247</v>
      </c>
      <c r="E305" s="7" t="s">
        <v>482</v>
      </c>
      <c r="F305" s="12">
        <v>30.099999999999998</v>
      </c>
    </row>
    <row r="306" spans="1:6" ht="30">
      <c r="A306" s="13" t="s">
        <v>481</v>
      </c>
      <c r="B306" s="7">
        <v>902</v>
      </c>
      <c r="C306" s="7" t="s">
        <v>498</v>
      </c>
      <c r="D306" s="7" t="s">
        <v>247</v>
      </c>
      <c r="E306" s="7" t="s">
        <v>480</v>
      </c>
      <c r="F306" s="12">
        <v>95.600000000000009</v>
      </c>
    </row>
    <row r="307" spans="1:6" ht="30">
      <c r="A307" s="13" t="s">
        <v>479</v>
      </c>
      <c r="B307" s="7">
        <v>902</v>
      </c>
      <c r="C307" s="7" t="s">
        <v>498</v>
      </c>
      <c r="D307" s="7" t="s">
        <v>247</v>
      </c>
      <c r="E307" s="7" t="s">
        <v>476</v>
      </c>
      <c r="F307" s="12">
        <v>13.700000000000001</v>
      </c>
    </row>
    <row r="308" spans="1:6">
      <c r="A308" s="13" t="s">
        <v>505</v>
      </c>
      <c r="B308" s="7" t="s">
        <v>196</v>
      </c>
      <c r="C308" s="7" t="s">
        <v>498</v>
      </c>
      <c r="D308" s="7" t="s">
        <v>247</v>
      </c>
      <c r="E308" s="7" t="s">
        <v>504</v>
      </c>
      <c r="F308" s="12">
        <v>0.1</v>
      </c>
    </row>
    <row r="309" spans="1:6">
      <c r="A309" s="9" t="s">
        <v>246</v>
      </c>
      <c r="B309" s="138">
        <v>902</v>
      </c>
      <c r="C309" s="7" t="s">
        <v>241</v>
      </c>
      <c r="D309" s="138"/>
      <c r="E309" s="138"/>
      <c r="F309" s="14">
        <v>143.1</v>
      </c>
    </row>
    <row r="310" spans="1:6">
      <c r="A310" s="9" t="s">
        <v>246</v>
      </c>
      <c r="B310" s="138">
        <v>902</v>
      </c>
      <c r="C310" s="7" t="s">
        <v>241</v>
      </c>
      <c r="D310" s="138" t="s">
        <v>245</v>
      </c>
      <c r="E310" s="138"/>
      <c r="F310" s="14">
        <v>143.1</v>
      </c>
    </row>
    <row r="311" spans="1:6">
      <c r="A311" s="9" t="s">
        <v>244</v>
      </c>
      <c r="B311" s="138">
        <v>902</v>
      </c>
      <c r="C311" s="7" t="s">
        <v>241</v>
      </c>
      <c r="D311" s="138" t="s">
        <v>243</v>
      </c>
      <c r="E311" s="138"/>
      <c r="F311" s="14">
        <v>143.1</v>
      </c>
    </row>
    <row r="312" spans="1:6" ht="30">
      <c r="A312" s="9" t="s">
        <v>242</v>
      </c>
      <c r="B312" s="138">
        <v>902</v>
      </c>
      <c r="C312" s="7" t="s">
        <v>241</v>
      </c>
      <c r="D312" s="138" t="s">
        <v>240</v>
      </c>
      <c r="E312" s="138"/>
      <c r="F312" s="14">
        <v>143.1</v>
      </c>
    </row>
    <row r="313" spans="1:6">
      <c r="A313" s="9" t="s">
        <v>231</v>
      </c>
      <c r="B313" s="138">
        <v>902</v>
      </c>
      <c r="C313" s="138" t="s">
        <v>241</v>
      </c>
      <c r="D313" s="138" t="s">
        <v>240</v>
      </c>
      <c r="E313" s="138" t="s">
        <v>228</v>
      </c>
      <c r="F313" s="14">
        <v>143.1</v>
      </c>
    </row>
    <row r="314" spans="1:6">
      <c r="A314" s="9" t="s">
        <v>493</v>
      </c>
      <c r="B314" s="138">
        <v>902</v>
      </c>
      <c r="C314" s="138" t="s">
        <v>477</v>
      </c>
      <c r="D314" s="138"/>
      <c r="E314" s="138"/>
      <c r="F314" s="14">
        <v>173.4</v>
      </c>
    </row>
    <row r="315" spans="1:6">
      <c r="A315" s="9" t="s">
        <v>502</v>
      </c>
      <c r="B315" s="138">
        <v>902</v>
      </c>
      <c r="C315" s="138" t="s">
        <v>477</v>
      </c>
      <c r="D315" s="138" t="s">
        <v>501</v>
      </c>
      <c r="E315" s="138"/>
      <c r="F315" s="14">
        <v>0</v>
      </c>
    </row>
    <row r="316" spans="1:6">
      <c r="A316" s="13" t="s">
        <v>239</v>
      </c>
      <c r="B316" s="7">
        <v>902</v>
      </c>
      <c r="C316" s="7" t="s">
        <v>477</v>
      </c>
      <c r="D316" s="7" t="s">
        <v>238</v>
      </c>
      <c r="E316" s="7"/>
      <c r="F316" s="12">
        <v>0</v>
      </c>
    </row>
    <row r="317" spans="1:6">
      <c r="A317" s="13" t="s">
        <v>231</v>
      </c>
      <c r="B317" s="7">
        <v>902</v>
      </c>
      <c r="C317" s="7" t="s">
        <v>477</v>
      </c>
      <c r="D317" s="7" t="s">
        <v>238</v>
      </c>
      <c r="E317" s="7" t="s">
        <v>228</v>
      </c>
      <c r="F317" s="12">
        <v>0</v>
      </c>
    </row>
    <row r="318" spans="1:6">
      <c r="A318" s="9" t="s">
        <v>125</v>
      </c>
      <c r="B318" s="138">
        <v>902</v>
      </c>
      <c r="C318" s="138" t="s">
        <v>477</v>
      </c>
      <c r="D318" s="138" t="s">
        <v>46</v>
      </c>
      <c r="E318" s="138"/>
      <c r="F318" s="14">
        <v>173.4</v>
      </c>
    </row>
    <row r="319" spans="1:6" ht="60">
      <c r="A319" s="9" t="s">
        <v>237</v>
      </c>
      <c r="B319" s="138">
        <v>902</v>
      </c>
      <c r="C319" s="138" t="s">
        <v>477</v>
      </c>
      <c r="D319" s="138" t="s">
        <v>236</v>
      </c>
      <c r="E319" s="138"/>
      <c r="F319" s="14">
        <v>173.4</v>
      </c>
    </row>
    <row r="320" spans="1:6" ht="30">
      <c r="A320" s="9" t="s">
        <v>481</v>
      </c>
      <c r="B320" s="138">
        <v>902</v>
      </c>
      <c r="C320" s="138" t="s">
        <v>477</v>
      </c>
      <c r="D320" s="138" t="s">
        <v>236</v>
      </c>
      <c r="E320" s="138" t="s">
        <v>480</v>
      </c>
      <c r="F320" s="14">
        <v>158.4</v>
      </c>
    </row>
    <row r="321" spans="1:6" ht="30">
      <c r="A321" s="8" t="s">
        <v>479</v>
      </c>
      <c r="B321" s="138">
        <v>902</v>
      </c>
      <c r="C321" s="138" t="s">
        <v>477</v>
      </c>
      <c r="D321" s="138" t="s">
        <v>236</v>
      </c>
      <c r="E321" s="138" t="s">
        <v>465</v>
      </c>
      <c r="F321" s="14">
        <v>15</v>
      </c>
    </row>
    <row r="322" spans="1:6" ht="30">
      <c r="A322" s="96" t="s">
        <v>235</v>
      </c>
      <c r="B322" s="97">
        <v>902</v>
      </c>
      <c r="C322" s="97" t="s">
        <v>234</v>
      </c>
      <c r="D322" s="97"/>
      <c r="E322" s="97"/>
      <c r="F322" s="98">
        <v>50</v>
      </c>
    </row>
    <row r="323" spans="1:6" ht="45">
      <c r="A323" s="9" t="s">
        <v>233</v>
      </c>
      <c r="B323" s="138">
        <v>902</v>
      </c>
      <c r="C323" s="138" t="s">
        <v>230</v>
      </c>
      <c r="D323" s="138"/>
      <c r="E323" s="138"/>
      <c r="F323" s="14">
        <v>50</v>
      </c>
    </row>
    <row r="324" spans="1:6">
      <c r="A324" s="9" t="s">
        <v>246</v>
      </c>
      <c r="B324" s="138">
        <v>902</v>
      </c>
      <c r="C324" s="7" t="s">
        <v>230</v>
      </c>
      <c r="D324" s="138" t="s">
        <v>245</v>
      </c>
      <c r="E324" s="138"/>
      <c r="F324" s="14">
        <v>50</v>
      </c>
    </row>
    <row r="325" spans="1:6">
      <c r="A325" s="9" t="s">
        <v>244</v>
      </c>
      <c r="B325" s="138">
        <v>902</v>
      </c>
      <c r="C325" s="7" t="s">
        <v>230</v>
      </c>
      <c r="D325" s="138" t="s">
        <v>243</v>
      </c>
      <c r="E325" s="138"/>
      <c r="F325" s="14">
        <v>50</v>
      </c>
    </row>
    <row r="326" spans="1:6" ht="30">
      <c r="A326" s="9" t="s">
        <v>232</v>
      </c>
      <c r="B326" s="138">
        <v>902</v>
      </c>
      <c r="C326" s="138" t="s">
        <v>230</v>
      </c>
      <c r="D326" s="138" t="s">
        <v>229</v>
      </c>
      <c r="E326" s="138"/>
      <c r="F326" s="14">
        <v>50</v>
      </c>
    </row>
    <row r="327" spans="1:6">
      <c r="A327" s="9" t="s">
        <v>231</v>
      </c>
      <c r="B327" s="138" t="s">
        <v>196</v>
      </c>
      <c r="C327" s="138" t="s">
        <v>230</v>
      </c>
      <c r="D327" s="138" t="s">
        <v>229</v>
      </c>
      <c r="E327" s="138" t="s">
        <v>228</v>
      </c>
      <c r="F327" s="14">
        <v>50</v>
      </c>
    </row>
    <row r="328" spans="1:6">
      <c r="A328" s="96" t="s">
        <v>227</v>
      </c>
      <c r="B328" s="97" t="s">
        <v>196</v>
      </c>
      <c r="C328" s="97" t="s">
        <v>226</v>
      </c>
      <c r="D328" s="97"/>
      <c r="E328" s="97"/>
      <c r="F328" s="98">
        <v>153.70000000000002</v>
      </c>
    </row>
    <row r="329" spans="1:6">
      <c r="A329" s="9" t="s">
        <v>225</v>
      </c>
      <c r="B329" s="138">
        <v>902</v>
      </c>
      <c r="C329" s="138" t="s">
        <v>214</v>
      </c>
      <c r="D329" s="33"/>
      <c r="E329" s="33"/>
      <c r="F329" s="14">
        <v>153.70000000000002</v>
      </c>
    </row>
    <row r="330" spans="1:6">
      <c r="A330" s="9" t="s">
        <v>224</v>
      </c>
      <c r="B330" s="138">
        <v>902</v>
      </c>
      <c r="C330" s="138" t="s">
        <v>214</v>
      </c>
      <c r="D330" s="138" t="s">
        <v>138</v>
      </c>
      <c r="E330" s="33"/>
      <c r="F330" s="14">
        <v>153.70000000000002</v>
      </c>
    </row>
    <row r="331" spans="1:6" ht="45">
      <c r="A331" s="9" t="s">
        <v>223</v>
      </c>
      <c r="B331" s="138">
        <v>902</v>
      </c>
      <c r="C331" s="138" t="s">
        <v>214</v>
      </c>
      <c r="D331" s="138" t="s">
        <v>222</v>
      </c>
      <c r="E331" s="33"/>
      <c r="F331" s="14">
        <v>153.70000000000002</v>
      </c>
    </row>
    <row r="332" spans="1:6" ht="60">
      <c r="A332" s="9" t="s">
        <v>417</v>
      </c>
      <c r="B332" s="138">
        <v>902</v>
      </c>
      <c r="C332" s="138" t="s">
        <v>214</v>
      </c>
      <c r="D332" s="138" t="s">
        <v>416</v>
      </c>
      <c r="E332" s="33"/>
      <c r="F332" s="14">
        <v>0</v>
      </c>
    </row>
    <row r="333" spans="1:6" ht="45">
      <c r="A333" s="9" t="s">
        <v>427</v>
      </c>
      <c r="B333" s="138">
        <v>902</v>
      </c>
      <c r="C333" s="138" t="s">
        <v>214</v>
      </c>
      <c r="D333" s="138" t="s">
        <v>416</v>
      </c>
      <c r="E333" s="138" t="s">
        <v>217</v>
      </c>
      <c r="F333" s="14">
        <v>0</v>
      </c>
    </row>
    <row r="334" spans="1:6">
      <c r="A334" s="9" t="s">
        <v>14</v>
      </c>
      <c r="B334" s="138">
        <v>902</v>
      </c>
      <c r="C334" s="138" t="s">
        <v>214</v>
      </c>
      <c r="D334" s="138" t="s">
        <v>416</v>
      </c>
      <c r="E334" s="138" t="s">
        <v>217</v>
      </c>
      <c r="F334" s="14">
        <v>0</v>
      </c>
    </row>
    <row r="335" spans="1:6" ht="90">
      <c r="A335" s="29" t="s">
        <v>221</v>
      </c>
      <c r="B335" s="138">
        <v>902</v>
      </c>
      <c r="C335" s="138" t="s">
        <v>214</v>
      </c>
      <c r="D335" s="138" t="s">
        <v>220</v>
      </c>
      <c r="E335" s="33"/>
      <c r="F335" s="14">
        <v>0</v>
      </c>
    </row>
    <row r="336" spans="1:6" ht="45">
      <c r="A336" s="8" t="s">
        <v>427</v>
      </c>
      <c r="B336" s="138">
        <v>902</v>
      </c>
      <c r="C336" s="138" t="s">
        <v>214</v>
      </c>
      <c r="D336" s="138" t="s">
        <v>220</v>
      </c>
      <c r="E336" s="138" t="s">
        <v>217</v>
      </c>
      <c r="F336" s="14">
        <v>0</v>
      </c>
    </row>
    <row r="337" spans="1:6">
      <c r="A337" s="9" t="s">
        <v>14</v>
      </c>
      <c r="B337" s="138">
        <v>902</v>
      </c>
      <c r="C337" s="138" t="s">
        <v>214</v>
      </c>
      <c r="D337" s="138" t="s">
        <v>220</v>
      </c>
      <c r="E337" s="138" t="s">
        <v>217</v>
      </c>
      <c r="F337" s="14">
        <v>0</v>
      </c>
    </row>
    <row r="338" spans="1:6" ht="60">
      <c r="A338" s="9" t="s">
        <v>219</v>
      </c>
      <c r="B338" s="138" t="s">
        <v>196</v>
      </c>
      <c r="C338" s="138" t="s">
        <v>214</v>
      </c>
      <c r="D338" s="138" t="s">
        <v>218</v>
      </c>
      <c r="E338" s="138"/>
      <c r="F338" s="14">
        <v>60.700000000000017</v>
      </c>
    </row>
    <row r="339" spans="1:6" ht="45">
      <c r="A339" s="8" t="s">
        <v>427</v>
      </c>
      <c r="B339" s="138">
        <v>902</v>
      </c>
      <c r="C339" s="138" t="s">
        <v>214</v>
      </c>
      <c r="D339" s="138" t="s">
        <v>218</v>
      </c>
      <c r="E339" s="138" t="s">
        <v>217</v>
      </c>
      <c r="F339" s="14">
        <v>60.700000000000017</v>
      </c>
    </row>
    <row r="340" spans="1:6">
      <c r="A340" s="9" t="s">
        <v>14</v>
      </c>
      <c r="B340" s="138">
        <v>902</v>
      </c>
      <c r="C340" s="138" t="s">
        <v>214</v>
      </c>
      <c r="D340" s="138" t="s">
        <v>218</v>
      </c>
      <c r="E340" s="138" t="s">
        <v>217</v>
      </c>
      <c r="F340" s="14">
        <v>60.700000000000017</v>
      </c>
    </row>
    <row r="341" spans="1:6" ht="75">
      <c r="A341" s="9" t="s">
        <v>216</v>
      </c>
      <c r="B341" s="138">
        <v>902</v>
      </c>
      <c r="C341" s="138" t="s">
        <v>214</v>
      </c>
      <c r="D341" s="138" t="s">
        <v>213</v>
      </c>
      <c r="E341" s="138"/>
      <c r="F341" s="14">
        <v>93</v>
      </c>
    </row>
    <row r="342" spans="1:6" ht="30">
      <c r="A342" s="8" t="s">
        <v>120</v>
      </c>
      <c r="B342" s="138">
        <v>902</v>
      </c>
      <c r="C342" s="138" t="s">
        <v>214</v>
      </c>
      <c r="D342" s="138" t="s">
        <v>213</v>
      </c>
      <c r="E342" s="138" t="s">
        <v>119</v>
      </c>
      <c r="F342" s="14">
        <v>84.6</v>
      </c>
    </row>
    <row r="343" spans="1:6" ht="45">
      <c r="A343" s="8" t="s">
        <v>12</v>
      </c>
      <c r="B343" s="138">
        <v>902</v>
      </c>
      <c r="C343" s="138" t="s">
        <v>214</v>
      </c>
      <c r="D343" s="138" t="s">
        <v>213</v>
      </c>
      <c r="E343" s="138" t="s">
        <v>508</v>
      </c>
      <c r="F343" s="14">
        <v>84.6</v>
      </c>
    </row>
    <row r="344" spans="1:6">
      <c r="A344" s="9" t="s">
        <v>14</v>
      </c>
      <c r="B344" s="138">
        <v>902</v>
      </c>
      <c r="C344" s="138" t="s">
        <v>214</v>
      </c>
      <c r="D344" s="138" t="s">
        <v>213</v>
      </c>
      <c r="E344" s="138" t="s">
        <v>508</v>
      </c>
      <c r="F344" s="14">
        <v>84.6</v>
      </c>
    </row>
    <row r="345" spans="1:6" ht="30">
      <c r="A345" s="9" t="s">
        <v>101</v>
      </c>
      <c r="B345" s="138">
        <v>902</v>
      </c>
      <c r="C345" s="138" t="s">
        <v>214</v>
      </c>
      <c r="D345" s="138" t="s">
        <v>213</v>
      </c>
      <c r="E345" s="138" t="s">
        <v>480</v>
      </c>
      <c r="F345" s="14">
        <v>4.7</v>
      </c>
    </row>
    <row r="346" spans="1:6">
      <c r="A346" s="9" t="s">
        <v>14</v>
      </c>
      <c r="B346" s="138">
        <v>902</v>
      </c>
      <c r="C346" s="138" t="s">
        <v>214</v>
      </c>
      <c r="D346" s="138" t="s">
        <v>213</v>
      </c>
      <c r="E346" s="138" t="s">
        <v>480</v>
      </c>
      <c r="F346" s="14">
        <v>4.7</v>
      </c>
    </row>
    <row r="347" spans="1:6" ht="45">
      <c r="A347" s="8" t="s">
        <v>215</v>
      </c>
      <c r="B347" s="138">
        <v>902</v>
      </c>
      <c r="C347" s="138" t="s">
        <v>214</v>
      </c>
      <c r="D347" s="138" t="s">
        <v>213</v>
      </c>
      <c r="E347" s="138" t="s">
        <v>476</v>
      </c>
      <c r="F347" s="14">
        <v>3.7</v>
      </c>
    </row>
    <row r="348" spans="1:6">
      <c r="A348" s="9" t="s">
        <v>14</v>
      </c>
      <c r="B348" s="138">
        <v>902</v>
      </c>
      <c r="C348" s="138" t="s">
        <v>214</v>
      </c>
      <c r="D348" s="138" t="s">
        <v>213</v>
      </c>
      <c r="E348" s="138" t="s">
        <v>476</v>
      </c>
      <c r="F348" s="14">
        <v>3.7</v>
      </c>
    </row>
    <row r="349" spans="1:6">
      <c r="A349" s="96" t="s">
        <v>66</v>
      </c>
      <c r="B349" s="97">
        <v>902</v>
      </c>
      <c r="C349" s="97" t="s">
        <v>65</v>
      </c>
      <c r="D349" s="97"/>
      <c r="E349" s="97"/>
      <c r="F349" s="98">
        <v>78.3</v>
      </c>
    </row>
    <row r="350" spans="1:6" ht="30">
      <c r="A350" s="9" t="s">
        <v>212</v>
      </c>
      <c r="B350" s="138">
        <v>902</v>
      </c>
      <c r="C350" s="138" t="s">
        <v>208</v>
      </c>
      <c r="D350" s="138"/>
      <c r="E350" s="138"/>
      <c r="F350" s="14">
        <v>78.3</v>
      </c>
    </row>
    <row r="351" spans="1:6">
      <c r="A351" s="9" t="s">
        <v>125</v>
      </c>
      <c r="B351" s="138" t="s">
        <v>196</v>
      </c>
      <c r="C351" s="138" t="s">
        <v>208</v>
      </c>
      <c r="D351" s="138" t="s">
        <v>46</v>
      </c>
      <c r="E351" s="138"/>
      <c r="F351" s="14">
        <v>78.3</v>
      </c>
    </row>
    <row r="352" spans="1:6" ht="60">
      <c r="A352" s="9" t="s">
        <v>237</v>
      </c>
      <c r="B352" s="138" t="s">
        <v>196</v>
      </c>
      <c r="C352" s="138" t="s">
        <v>208</v>
      </c>
      <c r="D352" s="138" t="s">
        <v>247</v>
      </c>
      <c r="E352" s="138"/>
      <c r="F352" s="14">
        <v>78.3</v>
      </c>
    </row>
    <row r="353" spans="1:6" ht="45">
      <c r="A353" s="9" t="s">
        <v>483</v>
      </c>
      <c r="B353" s="138" t="s">
        <v>196</v>
      </c>
      <c r="C353" s="138" t="s">
        <v>208</v>
      </c>
      <c r="D353" s="138" t="s">
        <v>247</v>
      </c>
      <c r="E353" s="138" t="s">
        <v>482</v>
      </c>
      <c r="F353" s="14">
        <v>19.7</v>
      </c>
    </row>
    <row r="354" spans="1:6" ht="30">
      <c r="A354" s="8" t="s">
        <v>479</v>
      </c>
      <c r="B354" s="138" t="s">
        <v>196</v>
      </c>
      <c r="C354" s="138" t="s">
        <v>208</v>
      </c>
      <c r="D354" s="138" t="s">
        <v>247</v>
      </c>
      <c r="E354" s="138" t="s">
        <v>476</v>
      </c>
      <c r="F354" s="14">
        <v>58.599999999999994</v>
      </c>
    </row>
    <row r="355" spans="1:6">
      <c r="A355" s="96" t="s">
        <v>202</v>
      </c>
      <c r="B355" s="97" t="s">
        <v>196</v>
      </c>
      <c r="C355" s="97" t="s">
        <v>201</v>
      </c>
      <c r="D355" s="97"/>
      <c r="E355" s="97"/>
      <c r="F355" s="98">
        <v>533.1</v>
      </c>
    </row>
    <row r="356" spans="1:6" ht="30">
      <c r="A356" s="9" t="s">
        <v>200</v>
      </c>
      <c r="B356" s="138" t="s">
        <v>196</v>
      </c>
      <c r="C356" s="138" t="s">
        <v>195</v>
      </c>
      <c r="D356" s="138"/>
      <c r="E356" s="138"/>
      <c r="F356" s="14">
        <v>533.1</v>
      </c>
    </row>
    <row r="357" spans="1:6" ht="30">
      <c r="A357" s="9" t="s">
        <v>199</v>
      </c>
      <c r="B357" s="138" t="s">
        <v>196</v>
      </c>
      <c r="C357" s="138" t="s">
        <v>195</v>
      </c>
      <c r="D357" s="138" t="s">
        <v>198</v>
      </c>
      <c r="E357" s="138"/>
      <c r="F357" s="14">
        <v>533.1</v>
      </c>
    </row>
    <row r="358" spans="1:6" ht="30">
      <c r="A358" s="9" t="s">
        <v>490</v>
      </c>
      <c r="B358" s="138" t="s">
        <v>196</v>
      </c>
      <c r="C358" s="138" t="s">
        <v>195</v>
      </c>
      <c r="D358" s="138" t="s">
        <v>194</v>
      </c>
      <c r="E358" s="138"/>
      <c r="F358" s="14">
        <v>533.1</v>
      </c>
    </row>
    <row r="359" spans="1:6">
      <c r="A359" s="9" t="s">
        <v>132</v>
      </c>
      <c r="B359" s="138" t="s">
        <v>196</v>
      </c>
      <c r="C359" s="138" t="s">
        <v>195</v>
      </c>
      <c r="D359" s="138" t="s">
        <v>194</v>
      </c>
      <c r="E359" s="138" t="s">
        <v>131</v>
      </c>
      <c r="F359" s="14">
        <v>533.1</v>
      </c>
    </row>
    <row r="360" spans="1:6" ht="75">
      <c r="A360" s="18" t="s">
        <v>134</v>
      </c>
      <c r="B360" s="138" t="s">
        <v>196</v>
      </c>
      <c r="C360" s="138" t="s">
        <v>195</v>
      </c>
      <c r="D360" s="138" t="s">
        <v>194</v>
      </c>
      <c r="E360" s="138" t="s">
        <v>129</v>
      </c>
      <c r="F360" s="14">
        <v>533.1</v>
      </c>
    </row>
    <row r="361" spans="1:6">
      <c r="A361" s="9" t="s">
        <v>197</v>
      </c>
      <c r="B361" s="138" t="s">
        <v>196</v>
      </c>
      <c r="C361" s="138" t="s">
        <v>195</v>
      </c>
      <c r="D361" s="138" t="s">
        <v>194</v>
      </c>
      <c r="E361" s="138" t="s">
        <v>129</v>
      </c>
      <c r="F361" s="14">
        <v>533.1</v>
      </c>
    </row>
    <row r="362" spans="1:6" ht="42.75">
      <c r="A362" s="73" t="s">
        <v>193</v>
      </c>
      <c r="B362" s="74" t="s">
        <v>86</v>
      </c>
      <c r="C362" s="77"/>
      <c r="D362" s="74"/>
      <c r="E362" s="74"/>
      <c r="F362" s="75">
        <v>118347.59999999998</v>
      </c>
    </row>
    <row r="363" spans="1:6">
      <c r="A363" s="96" t="s">
        <v>495</v>
      </c>
      <c r="B363" s="97" t="s">
        <v>86</v>
      </c>
      <c r="C363" s="97" t="s">
        <v>494</v>
      </c>
      <c r="D363" s="97"/>
      <c r="E363" s="97"/>
      <c r="F363" s="98">
        <v>658.10000000000014</v>
      </c>
    </row>
    <row r="364" spans="1:6" ht="60">
      <c r="A364" s="9" t="s">
        <v>6</v>
      </c>
      <c r="B364" s="138" t="s">
        <v>86</v>
      </c>
      <c r="C364" s="138" t="s">
        <v>507</v>
      </c>
      <c r="D364" s="138"/>
      <c r="E364" s="138"/>
      <c r="F364" s="14">
        <v>658.10000000000014</v>
      </c>
    </row>
    <row r="365" spans="1:6">
      <c r="A365" s="9" t="s">
        <v>5</v>
      </c>
      <c r="B365" s="138" t="s">
        <v>86</v>
      </c>
      <c r="C365" s="138" t="s">
        <v>507</v>
      </c>
      <c r="D365" s="138" t="s">
        <v>4</v>
      </c>
      <c r="E365" s="138"/>
      <c r="F365" s="14">
        <v>658.10000000000014</v>
      </c>
    </row>
    <row r="366" spans="1:6" ht="60">
      <c r="A366" s="9" t="s">
        <v>413</v>
      </c>
      <c r="B366" s="138" t="s">
        <v>86</v>
      </c>
      <c r="C366" s="138" t="s">
        <v>507</v>
      </c>
      <c r="D366" s="138" t="s">
        <v>414</v>
      </c>
      <c r="E366" s="138"/>
      <c r="F366" s="14">
        <v>4.3000000000000007</v>
      </c>
    </row>
    <row r="367" spans="1:6" ht="60">
      <c r="A367" s="9" t="s">
        <v>1</v>
      </c>
      <c r="B367" s="138" t="s">
        <v>86</v>
      </c>
      <c r="C367" s="138" t="s">
        <v>507</v>
      </c>
      <c r="D367" s="138" t="s">
        <v>415</v>
      </c>
      <c r="E367" s="138"/>
      <c r="F367" s="69">
        <v>4.3000000000000007</v>
      </c>
    </row>
    <row r="368" spans="1:6" ht="30">
      <c r="A368" s="8" t="s">
        <v>120</v>
      </c>
      <c r="B368" s="138" t="s">
        <v>86</v>
      </c>
      <c r="C368" s="138" t="s">
        <v>507</v>
      </c>
      <c r="D368" s="138" t="s">
        <v>415</v>
      </c>
      <c r="E368" s="138" t="s">
        <v>119</v>
      </c>
      <c r="F368" s="69">
        <v>4.3000000000000007</v>
      </c>
    </row>
    <row r="369" spans="1:6" ht="45">
      <c r="A369" s="8" t="s">
        <v>0</v>
      </c>
      <c r="B369" s="138" t="s">
        <v>86</v>
      </c>
      <c r="C369" s="138" t="s">
        <v>507</v>
      </c>
      <c r="D369" s="138" t="s">
        <v>415</v>
      </c>
      <c r="E369" s="138" t="s">
        <v>508</v>
      </c>
      <c r="F369" s="14">
        <v>4.3000000000000007</v>
      </c>
    </row>
    <row r="370" spans="1:6" ht="30">
      <c r="A370" s="8" t="s">
        <v>479</v>
      </c>
      <c r="B370" s="138" t="s">
        <v>86</v>
      </c>
      <c r="C370" s="138" t="s">
        <v>507</v>
      </c>
      <c r="D370" s="138" t="s">
        <v>415</v>
      </c>
      <c r="E370" s="138" t="s">
        <v>476</v>
      </c>
      <c r="F370" s="14">
        <v>0</v>
      </c>
    </row>
    <row r="371" spans="1:6" ht="45">
      <c r="A371" s="9" t="s">
        <v>3</v>
      </c>
      <c r="B371" s="138">
        <v>907</v>
      </c>
      <c r="C371" s="138" t="s">
        <v>507</v>
      </c>
      <c r="D371" s="138" t="s">
        <v>2</v>
      </c>
      <c r="E371" s="138"/>
      <c r="F371" s="14">
        <v>653.80000000000018</v>
      </c>
    </row>
    <row r="372" spans="1:6" ht="60">
      <c r="A372" s="9" t="s">
        <v>1</v>
      </c>
      <c r="B372" s="138" t="s">
        <v>86</v>
      </c>
      <c r="C372" s="138" t="s">
        <v>507</v>
      </c>
      <c r="D372" s="138" t="s">
        <v>506</v>
      </c>
      <c r="E372" s="138"/>
      <c r="F372" s="14">
        <v>653.80000000000018</v>
      </c>
    </row>
    <row r="373" spans="1:6" ht="30">
      <c r="A373" s="8" t="s">
        <v>120</v>
      </c>
      <c r="B373" s="138" t="s">
        <v>86</v>
      </c>
      <c r="C373" s="138" t="s">
        <v>507</v>
      </c>
      <c r="D373" s="138" t="s">
        <v>506</v>
      </c>
      <c r="E373" s="138" t="s">
        <v>119</v>
      </c>
      <c r="F373" s="14">
        <v>633.00000000000023</v>
      </c>
    </row>
    <row r="374" spans="1:6" ht="45">
      <c r="A374" s="8" t="s">
        <v>0</v>
      </c>
      <c r="B374" s="138" t="s">
        <v>86</v>
      </c>
      <c r="C374" s="138" t="s">
        <v>507</v>
      </c>
      <c r="D374" s="138" t="s">
        <v>506</v>
      </c>
      <c r="E374" s="138" t="s">
        <v>508</v>
      </c>
      <c r="F374" s="14">
        <v>616.30000000000041</v>
      </c>
    </row>
    <row r="375" spans="1:6" ht="45">
      <c r="A375" s="9" t="s">
        <v>483</v>
      </c>
      <c r="B375" s="138" t="s">
        <v>86</v>
      </c>
      <c r="C375" s="138" t="s">
        <v>507</v>
      </c>
      <c r="D375" s="138" t="s">
        <v>506</v>
      </c>
      <c r="E375" s="138" t="s">
        <v>482</v>
      </c>
      <c r="F375" s="14">
        <v>16.699999999999989</v>
      </c>
    </row>
    <row r="376" spans="1:6" ht="30">
      <c r="A376" s="9" t="s">
        <v>481</v>
      </c>
      <c r="B376" s="138" t="s">
        <v>86</v>
      </c>
      <c r="C376" s="138" t="s">
        <v>507</v>
      </c>
      <c r="D376" s="138" t="s">
        <v>506</v>
      </c>
      <c r="E376" s="138" t="s">
        <v>480</v>
      </c>
      <c r="F376" s="14">
        <v>20.800000000000004</v>
      </c>
    </row>
    <row r="377" spans="1:6" ht="30">
      <c r="A377" s="8" t="s">
        <v>479</v>
      </c>
      <c r="B377" s="138" t="s">
        <v>86</v>
      </c>
      <c r="C377" s="138" t="s">
        <v>507</v>
      </c>
      <c r="D377" s="138" t="s">
        <v>506</v>
      </c>
      <c r="E377" s="138" t="s">
        <v>476</v>
      </c>
      <c r="F377" s="14">
        <v>-2.1371793224034263E-15</v>
      </c>
    </row>
    <row r="378" spans="1:6">
      <c r="A378" s="96" t="s">
        <v>66</v>
      </c>
      <c r="B378" s="97" t="s">
        <v>86</v>
      </c>
      <c r="C378" s="97" t="s">
        <v>65</v>
      </c>
      <c r="D378" s="97"/>
      <c r="E378" s="97"/>
      <c r="F378" s="98">
        <v>116803.29999999997</v>
      </c>
    </row>
    <row r="379" spans="1:6">
      <c r="A379" s="9" t="s">
        <v>192</v>
      </c>
      <c r="B379" s="138" t="s">
        <v>86</v>
      </c>
      <c r="C379" s="138" t="s">
        <v>185</v>
      </c>
      <c r="D379" s="138"/>
      <c r="E379" s="138"/>
      <c r="F379" s="14">
        <v>11131.5</v>
      </c>
    </row>
    <row r="380" spans="1:6">
      <c r="A380" s="31" t="s">
        <v>5</v>
      </c>
      <c r="B380" s="138" t="s">
        <v>86</v>
      </c>
      <c r="C380" s="138" t="s">
        <v>185</v>
      </c>
      <c r="D380" s="138" t="s">
        <v>4</v>
      </c>
      <c r="E380" s="138"/>
      <c r="F380" s="14">
        <v>10255.9</v>
      </c>
    </row>
    <row r="381" spans="1:6" ht="75">
      <c r="A381" s="8" t="s">
        <v>134</v>
      </c>
      <c r="B381" s="138" t="s">
        <v>86</v>
      </c>
      <c r="C381" s="138" t="s">
        <v>185</v>
      </c>
      <c r="D381" s="138" t="s">
        <v>191</v>
      </c>
      <c r="E381" s="138"/>
      <c r="F381" s="14">
        <v>10255.9</v>
      </c>
    </row>
    <row r="382" spans="1:6" ht="90">
      <c r="A382" s="8" t="s">
        <v>103</v>
      </c>
      <c r="B382" s="138" t="s">
        <v>86</v>
      </c>
      <c r="C382" s="138" t="s">
        <v>185</v>
      </c>
      <c r="D382" s="138" t="s">
        <v>102</v>
      </c>
      <c r="E382" s="138"/>
      <c r="F382" s="14">
        <v>1287</v>
      </c>
    </row>
    <row r="383" spans="1:6">
      <c r="A383" s="9" t="s">
        <v>132</v>
      </c>
      <c r="B383" s="138" t="s">
        <v>86</v>
      </c>
      <c r="C383" s="138" t="s">
        <v>185</v>
      </c>
      <c r="D383" s="138" t="s">
        <v>102</v>
      </c>
      <c r="E383" s="138" t="s">
        <v>131</v>
      </c>
      <c r="F383" s="14">
        <v>1287</v>
      </c>
    </row>
    <row r="384" spans="1:6" ht="60">
      <c r="A384" s="8" t="s">
        <v>130</v>
      </c>
      <c r="B384" s="138" t="s">
        <v>86</v>
      </c>
      <c r="C384" s="138" t="s">
        <v>185</v>
      </c>
      <c r="D384" s="138" t="s">
        <v>102</v>
      </c>
      <c r="E384" s="138" t="s">
        <v>129</v>
      </c>
      <c r="F384" s="14">
        <v>1287</v>
      </c>
    </row>
    <row r="385" spans="1:6" ht="165">
      <c r="A385" s="30" t="s">
        <v>190</v>
      </c>
      <c r="B385" s="138" t="s">
        <v>86</v>
      </c>
      <c r="C385" s="138" t="s">
        <v>185</v>
      </c>
      <c r="D385" s="138" t="s">
        <v>189</v>
      </c>
      <c r="E385" s="138"/>
      <c r="F385" s="14">
        <v>308.89999999999998</v>
      </c>
    </row>
    <row r="386" spans="1:6">
      <c r="A386" s="9" t="s">
        <v>132</v>
      </c>
      <c r="B386" s="138" t="s">
        <v>86</v>
      </c>
      <c r="C386" s="138" t="s">
        <v>185</v>
      </c>
      <c r="D386" s="138" t="s">
        <v>189</v>
      </c>
      <c r="E386" s="138" t="s">
        <v>131</v>
      </c>
      <c r="F386" s="14">
        <v>308.89999999999998</v>
      </c>
    </row>
    <row r="387" spans="1:6" ht="30">
      <c r="A387" s="9" t="s">
        <v>167</v>
      </c>
      <c r="B387" s="138" t="s">
        <v>86</v>
      </c>
      <c r="C387" s="138" t="s">
        <v>185</v>
      </c>
      <c r="D387" s="138" t="s">
        <v>189</v>
      </c>
      <c r="E387" s="138" t="s">
        <v>147</v>
      </c>
      <c r="F387" s="14">
        <v>308.89999999999998</v>
      </c>
    </row>
    <row r="388" spans="1:6">
      <c r="A388" s="9" t="s">
        <v>187</v>
      </c>
      <c r="B388" s="138" t="s">
        <v>86</v>
      </c>
      <c r="C388" s="138" t="s">
        <v>185</v>
      </c>
      <c r="D388" s="138" t="s">
        <v>189</v>
      </c>
      <c r="E388" s="138" t="s">
        <v>147</v>
      </c>
      <c r="F388" s="14">
        <v>308.89999999999998</v>
      </c>
    </row>
    <row r="389" spans="1:6" ht="60">
      <c r="A389" s="9" t="s">
        <v>188</v>
      </c>
      <c r="B389" s="138" t="s">
        <v>86</v>
      </c>
      <c r="C389" s="138" t="s">
        <v>185</v>
      </c>
      <c r="D389" s="138" t="s">
        <v>186</v>
      </c>
      <c r="E389" s="138"/>
      <c r="F389" s="14">
        <v>8660</v>
      </c>
    </row>
    <row r="390" spans="1:6">
      <c r="A390" s="9" t="s">
        <v>132</v>
      </c>
      <c r="B390" s="138" t="s">
        <v>86</v>
      </c>
      <c r="C390" s="138" t="s">
        <v>185</v>
      </c>
      <c r="D390" s="138" t="s">
        <v>186</v>
      </c>
      <c r="E390" s="138" t="s">
        <v>131</v>
      </c>
      <c r="F390" s="14">
        <v>8660</v>
      </c>
    </row>
    <row r="391" spans="1:6" ht="60">
      <c r="A391" s="8" t="s">
        <v>130</v>
      </c>
      <c r="B391" s="138" t="s">
        <v>86</v>
      </c>
      <c r="C391" s="138" t="s">
        <v>185</v>
      </c>
      <c r="D391" s="138" t="s">
        <v>186</v>
      </c>
      <c r="E391" s="138" t="s">
        <v>129</v>
      </c>
      <c r="F391" s="14">
        <v>8660</v>
      </c>
    </row>
    <row r="392" spans="1:6">
      <c r="A392" s="9" t="s">
        <v>502</v>
      </c>
      <c r="B392" s="138" t="s">
        <v>86</v>
      </c>
      <c r="C392" s="138" t="s">
        <v>185</v>
      </c>
      <c r="D392" s="138" t="s">
        <v>501</v>
      </c>
      <c r="E392" s="138"/>
      <c r="F392" s="14">
        <v>18.2</v>
      </c>
    </row>
    <row r="393" spans="1:6" ht="60">
      <c r="A393" s="13" t="s">
        <v>500</v>
      </c>
      <c r="B393" s="138" t="s">
        <v>86</v>
      </c>
      <c r="C393" s="138" t="s">
        <v>185</v>
      </c>
      <c r="D393" s="7" t="s">
        <v>497</v>
      </c>
      <c r="E393" s="138"/>
      <c r="F393" s="14">
        <v>18.2</v>
      </c>
    </row>
    <row r="394" spans="1:6">
      <c r="A394" s="27" t="s">
        <v>132</v>
      </c>
      <c r="B394" s="138" t="s">
        <v>86</v>
      </c>
      <c r="C394" s="138" t="s">
        <v>185</v>
      </c>
      <c r="D394" s="7" t="s">
        <v>497</v>
      </c>
      <c r="E394" s="138" t="s">
        <v>131</v>
      </c>
      <c r="F394" s="14">
        <v>18.2</v>
      </c>
    </row>
    <row r="395" spans="1:6">
      <c r="A395" s="9" t="s">
        <v>148</v>
      </c>
      <c r="B395" s="138" t="s">
        <v>86</v>
      </c>
      <c r="C395" s="138" t="s">
        <v>185</v>
      </c>
      <c r="D395" s="7" t="s">
        <v>497</v>
      </c>
      <c r="E395" s="138" t="s">
        <v>147</v>
      </c>
      <c r="F395" s="14">
        <v>18.2</v>
      </c>
    </row>
    <row r="396" spans="1:6">
      <c r="A396" s="9" t="s">
        <v>125</v>
      </c>
      <c r="B396" s="138" t="s">
        <v>86</v>
      </c>
      <c r="C396" s="138" t="s">
        <v>185</v>
      </c>
      <c r="D396" s="138" t="s">
        <v>46</v>
      </c>
      <c r="E396" s="138"/>
      <c r="F396" s="14">
        <v>857.4</v>
      </c>
    </row>
    <row r="397" spans="1:6" ht="75">
      <c r="A397" s="9" t="s">
        <v>124</v>
      </c>
      <c r="B397" s="138" t="s">
        <v>86</v>
      </c>
      <c r="C397" s="138" t="s">
        <v>185</v>
      </c>
      <c r="D397" s="138" t="s">
        <v>114</v>
      </c>
      <c r="E397" s="138"/>
      <c r="F397" s="14">
        <v>857.4</v>
      </c>
    </row>
    <row r="398" spans="1:6">
      <c r="A398" s="9" t="s">
        <v>132</v>
      </c>
      <c r="B398" s="138" t="s">
        <v>86</v>
      </c>
      <c r="C398" s="138" t="s">
        <v>185</v>
      </c>
      <c r="D398" s="138" t="s">
        <v>114</v>
      </c>
      <c r="E398" s="138" t="s">
        <v>131</v>
      </c>
      <c r="F398" s="14">
        <v>857.4</v>
      </c>
    </row>
    <row r="399" spans="1:6" ht="60">
      <c r="A399" s="8" t="s">
        <v>130</v>
      </c>
      <c r="B399" s="138" t="s">
        <v>86</v>
      </c>
      <c r="C399" s="138" t="s">
        <v>185</v>
      </c>
      <c r="D399" s="138" t="s">
        <v>114</v>
      </c>
      <c r="E399" s="138" t="s">
        <v>129</v>
      </c>
      <c r="F399" s="14">
        <v>857.4</v>
      </c>
    </row>
    <row r="400" spans="1:6">
      <c r="A400" s="9" t="s">
        <v>184</v>
      </c>
      <c r="B400" s="138" t="s">
        <v>86</v>
      </c>
      <c r="C400" s="138" t="s">
        <v>141</v>
      </c>
      <c r="D400" s="138"/>
      <c r="E400" s="138"/>
      <c r="F400" s="14">
        <v>102041.69999999998</v>
      </c>
    </row>
    <row r="401" spans="1:6">
      <c r="A401" s="9" t="s">
        <v>246</v>
      </c>
      <c r="B401" s="138" t="s">
        <v>86</v>
      </c>
      <c r="C401" s="7" t="s">
        <v>141</v>
      </c>
      <c r="D401" s="138" t="s">
        <v>245</v>
      </c>
      <c r="E401" s="138"/>
      <c r="F401" s="14">
        <v>124</v>
      </c>
    </row>
    <row r="402" spans="1:6">
      <c r="A402" s="20" t="s">
        <v>441</v>
      </c>
      <c r="B402" s="138" t="s">
        <v>86</v>
      </c>
      <c r="C402" s="138" t="s">
        <v>141</v>
      </c>
      <c r="D402" s="138" t="s">
        <v>443</v>
      </c>
      <c r="E402" s="138"/>
      <c r="F402" s="14">
        <v>24</v>
      </c>
    </row>
    <row r="403" spans="1:6">
      <c r="A403" s="9" t="s">
        <v>132</v>
      </c>
      <c r="B403" s="138" t="s">
        <v>86</v>
      </c>
      <c r="C403" s="138" t="s">
        <v>141</v>
      </c>
      <c r="D403" s="138" t="s">
        <v>443</v>
      </c>
      <c r="E403" s="138" t="s">
        <v>131</v>
      </c>
      <c r="F403" s="14">
        <v>24</v>
      </c>
    </row>
    <row r="404" spans="1:6">
      <c r="A404" s="9" t="s">
        <v>148</v>
      </c>
      <c r="B404" s="138" t="s">
        <v>86</v>
      </c>
      <c r="C404" s="138" t="s">
        <v>141</v>
      </c>
      <c r="D404" s="138" t="s">
        <v>443</v>
      </c>
      <c r="E404" s="138" t="s">
        <v>147</v>
      </c>
      <c r="F404" s="14">
        <v>24</v>
      </c>
    </row>
    <row r="405" spans="1:6">
      <c r="A405" s="9" t="s">
        <v>244</v>
      </c>
      <c r="B405" s="138" t="s">
        <v>86</v>
      </c>
      <c r="C405" s="7" t="s">
        <v>141</v>
      </c>
      <c r="D405" s="138" t="s">
        <v>243</v>
      </c>
      <c r="E405" s="138"/>
      <c r="F405" s="14">
        <v>100</v>
      </c>
    </row>
    <row r="406" spans="1:6" ht="30">
      <c r="A406" s="9" t="s">
        <v>232</v>
      </c>
      <c r="B406" s="138" t="s">
        <v>86</v>
      </c>
      <c r="C406" s="138" t="s">
        <v>141</v>
      </c>
      <c r="D406" s="138" t="s">
        <v>229</v>
      </c>
      <c r="E406" s="138"/>
      <c r="F406" s="14">
        <v>100</v>
      </c>
    </row>
    <row r="407" spans="1:6">
      <c r="A407" s="9" t="s">
        <v>146</v>
      </c>
      <c r="B407" s="138" t="s">
        <v>86</v>
      </c>
      <c r="C407" s="138" t="s">
        <v>141</v>
      </c>
      <c r="D407" s="7" t="s">
        <v>229</v>
      </c>
      <c r="E407" s="138" t="s">
        <v>145</v>
      </c>
      <c r="F407" s="14">
        <v>100</v>
      </c>
    </row>
    <row r="408" spans="1:6">
      <c r="A408" s="9" t="s">
        <v>458</v>
      </c>
      <c r="B408" s="138" t="s">
        <v>86</v>
      </c>
      <c r="C408" s="138" t="s">
        <v>141</v>
      </c>
      <c r="D408" s="7" t="s">
        <v>229</v>
      </c>
      <c r="E408" s="138" t="s">
        <v>140</v>
      </c>
      <c r="F408" s="14">
        <v>100</v>
      </c>
    </row>
    <row r="409" spans="1:6">
      <c r="A409" s="9" t="s">
        <v>183</v>
      </c>
      <c r="B409" s="138" t="s">
        <v>86</v>
      </c>
      <c r="C409" s="138" t="s">
        <v>141</v>
      </c>
      <c r="D409" s="7" t="s">
        <v>182</v>
      </c>
      <c r="E409" s="138"/>
      <c r="F409" s="14">
        <v>1606</v>
      </c>
    </row>
    <row r="410" spans="1:6" ht="90">
      <c r="A410" s="9" t="s">
        <v>181</v>
      </c>
      <c r="B410" s="138" t="s">
        <v>86</v>
      </c>
      <c r="C410" s="138" t="s">
        <v>141</v>
      </c>
      <c r="D410" s="7" t="s">
        <v>180</v>
      </c>
      <c r="E410" s="138"/>
      <c r="F410" s="14">
        <v>1606</v>
      </c>
    </row>
    <row r="411" spans="1:6">
      <c r="A411" s="9" t="s">
        <v>132</v>
      </c>
      <c r="B411" s="138" t="s">
        <v>86</v>
      </c>
      <c r="C411" s="138" t="s">
        <v>141</v>
      </c>
      <c r="D411" s="7" t="s">
        <v>180</v>
      </c>
      <c r="E411" s="138" t="s">
        <v>131</v>
      </c>
      <c r="F411" s="12">
        <v>1606</v>
      </c>
    </row>
    <row r="412" spans="1:6" ht="60">
      <c r="A412" s="8" t="s">
        <v>130</v>
      </c>
      <c r="B412" s="138" t="s">
        <v>86</v>
      </c>
      <c r="C412" s="138" t="s">
        <v>141</v>
      </c>
      <c r="D412" s="7" t="s">
        <v>180</v>
      </c>
      <c r="E412" s="138" t="s">
        <v>129</v>
      </c>
      <c r="F412" s="12">
        <v>1606</v>
      </c>
    </row>
    <row r="413" spans="1:6">
      <c r="A413" s="9" t="s">
        <v>14</v>
      </c>
      <c r="B413" s="138" t="s">
        <v>86</v>
      </c>
      <c r="C413" s="138" t="s">
        <v>141</v>
      </c>
      <c r="D413" s="7" t="s">
        <v>180</v>
      </c>
      <c r="E413" s="138" t="s">
        <v>129</v>
      </c>
      <c r="F413" s="12">
        <v>1606</v>
      </c>
    </row>
    <row r="414" spans="1:6" ht="30">
      <c r="A414" s="9" t="s">
        <v>167</v>
      </c>
      <c r="B414" s="138" t="s">
        <v>86</v>
      </c>
      <c r="C414" s="138" t="s">
        <v>141</v>
      </c>
      <c r="D414" s="7" t="s">
        <v>180</v>
      </c>
      <c r="E414" s="138" t="s">
        <v>147</v>
      </c>
      <c r="F414" s="14">
        <v>0</v>
      </c>
    </row>
    <row r="415" spans="1:6">
      <c r="A415" s="9" t="s">
        <v>14</v>
      </c>
      <c r="B415" s="138" t="s">
        <v>86</v>
      </c>
      <c r="C415" s="138" t="s">
        <v>141</v>
      </c>
      <c r="D415" s="7" t="s">
        <v>180</v>
      </c>
      <c r="E415" s="138" t="s">
        <v>147</v>
      </c>
      <c r="F415" s="14">
        <v>0</v>
      </c>
    </row>
    <row r="416" spans="1:6">
      <c r="A416" s="9" t="s">
        <v>139</v>
      </c>
      <c r="B416" s="138" t="s">
        <v>86</v>
      </c>
      <c r="C416" s="138" t="s">
        <v>141</v>
      </c>
      <c r="D416" s="7" t="s">
        <v>138</v>
      </c>
      <c r="E416" s="138"/>
      <c r="F416" s="14">
        <v>37385</v>
      </c>
    </row>
    <row r="417" spans="1:6" ht="60">
      <c r="A417" s="9" t="s">
        <v>105</v>
      </c>
      <c r="B417" s="138" t="s">
        <v>86</v>
      </c>
      <c r="C417" s="138" t="s">
        <v>141</v>
      </c>
      <c r="D417" s="7" t="s">
        <v>104</v>
      </c>
      <c r="E417" s="138"/>
      <c r="F417" s="14">
        <v>9914</v>
      </c>
    </row>
    <row r="418" spans="1:6">
      <c r="A418" s="9" t="s">
        <v>146</v>
      </c>
      <c r="B418" s="138" t="s">
        <v>86</v>
      </c>
      <c r="C418" s="138" t="s">
        <v>141</v>
      </c>
      <c r="D418" s="7" t="s">
        <v>104</v>
      </c>
      <c r="E418" s="138" t="s">
        <v>145</v>
      </c>
      <c r="F418" s="14">
        <v>9914</v>
      </c>
    </row>
    <row r="419" spans="1:6">
      <c r="A419" s="9" t="s">
        <v>458</v>
      </c>
      <c r="B419" s="138" t="s">
        <v>86</v>
      </c>
      <c r="C419" s="138" t="s">
        <v>141</v>
      </c>
      <c r="D419" s="7" t="s">
        <v>104</v>
      </c>
      <c r="E419" s="138" t="s">
        <v>140</v>
      </c>
      <c r="F419" s="14">
        <v>9914</v>
      </c>
    </row>
    <row r="420" spans="1:6" ht="60">
      <c r="A420" s="31" t="s">
        <v>424</v>
      </c>
      <c r="B420" s="138" t="s">
        <v>86</v>
      </c>
      <c r="C420" s="138" t="s">
        <v>141</v>
      </c>
      <c r="D420" s="7" t="s">
        <v>425</v>
      </c>
      <c r="E420" s="138"/>
      <c r="F420" s="14">
        <v>180</v>
      </c>
    </row>
    <row r="421" spans="1:6">
      <c r="A421" s="9" t="s">
        <v>132</v>
      </c>
      <c r="B421" s="138" t="s">
        <v>86</v>
      </c>
      <c r="C421" s="138" t="s">
        <v>141</v>
      </c>
      <c r="D421" s="7" t="s">
        <v>425</v>
      </c>
      <c r="E421" s="138" t="s">
        <v>131</v>
      </c>
      <c r="F421" s="14">
        <v>180</v>
      </c>
    </row>
    <row r="422" spans="1:6" ht="30">
      <c r="A422" s="9" t="s">
        <v>167</v>
      </c>
      <c r="B422" s="138" t="s">
        <v>86</v>
      </c>
      <c r="C422" s="138" t="s">
        <v>141</v>
      </c>
      <c r="D422" s="7" t="s">
        <v>425</v>
      </c>
      <c r="E422" s="138" t="s">
        <v>147</v>
      </c>
      <c r="F422" s="14">
        <v>180</v>
      </c>
    </row>
    <row r="423" spans="1:6">
      <c r="A423" s="9" t="s">
        <v>14</v>
      </c>
      <c r="B423" s="138" t="s">
        <v>86</v>
      </c>
      <c r="C423" s="138" t="s">
        <v>141</v>
      </c>
      <c r="D423" s="7" t="s">
        <v>425</v>
      </c>
      <c r="E423" s="138" t="s">
        <v>147</v>
      </c>
      <c r="F423" s="14">
        <v>180</v>
      </c>
    </row>
    <row r="424" spans="1:6" ht="45">
      <c r="A424" s="9" t="s">
        <v>179</v>
      </c>
      <c r="B424" s="138" t="s">
        <v>86</v>
      </c>
      <c r="C424" s="138" t="s">
        <v>141</v>
      </c>
      <c r="D424" s="7" t="s">
        <v>178</v>
      </c>
      <c r="E424" s="138"/>
      <c r="F424" s="14">
        <v>27291</v>
      </c>
    </row>
    <row r="425" spans="1:6" ht="30">
      <c r="A425" s="9" t="s">
        <v>177</v>
      </c>
      <c r="B425" s="138" t="s">
        <v>86</v>
      </c>
      <c r="C425" s="138" t="s">
        <v>141</v>
      </c>
      <c r="D425" s="7" t="s">
        <v>176</v>
      </c>
      <c r="E425" s="138"/>
      <c r="F425" s="14">
        <v>27291</v>
      </c>
    </row>
    <row r="426" spans="1:6" ht="30">
      <c r="A426" s="9" t="s">
        <v>167</v>
      </c>
      <c r="B426" s="138" t="s">
        <v>86</v>
      </c>
      <c r="C426" s="138" t="s">
        <v>141</v>
      </c>
      <c r="D426" s="7" t="s">
        <v>176</v>
      </c>
      <c r="E426" s="138" t="s">
        <v>147</v>
      </c>
      <c r="F426" s="14">
        <v>4076.9</v>
      </c>
    </row>
    <row r="427" spans="1:6">
      <c r="A427" s="9" t="s">
        <v>14</v>
      </c>
      <c r="B427" s="138" t="s">
        <v>86</v>
      </c>
      <c r="C427" s="138" t="s">
        <v>141</v>
      </c>
      <c r="D427" s="7" t="s">
        <v>176</v>
      </c>
      <c r="E427" s="138" t="s">
        <v>147</v>
      </c>
      <c r="F427" s="14">
        <v>4076.9</v>
      </c>
    </row>
    <row r="428" spans="1:6" ht="30">
      <c r="A428" s="9" t="s">
        <v>142</v>
      </c>
      <c r="B428" s="138" t="s">
        <v>86</v>
      </c>
      <c r="C428" s="138" t="s">
        <v>141</v>
      </c>
      <c r="D428" s="7" t="s">
        <v>176</v>
      </c>
      <c r="E428" s="138" t="s">
        <v>140</v>
      </c>
      <c r="F428" s="14">
        <v>23214.1</v>
      </c>
    </row>
    <row r="429" spans="1:6">
      <c r="A429" s="9" t="s">
        <v>14</v>
      </c>
      <c r="B429" s="138" t="s">
        <v>86</v>
      </c>
      <c r="C429" s="138" t="s">
        <v>141</v>
      </c>
      <c r="D429" s="7" t="s">
        <v>176</v>
      </c>
      <c r="E429" s="138" t="s">
        <v>140</v>
      </c>
      <c r="F429" s="14">
        <v>23214.1</v>
      </c>
    </row>
    <row r="430" spans="1:6">
      <c r="A430" s="9" t="s">
        <v>5</v>
      </c>
      <c r="B430" s="138" t="s">
        <v>86</v>
      </c>
      <c r="C430" s="138" t="s">
        <v>141</v>
      </c>
      <c r="D430" s="7" t="s">
        <v>4</v>
      </c>
      <c r="E430" s="138"/>
      <c r="F430" s="14">
        <v>41991.899999999994</v>
      </c>
    </row>
    <row r="431" spans="1:6" ht="75">
      <c r="A431" s="9" t="s">
        <v>175</v>
      </c>
      <c r="B431" s="138" t="s">
        <v>86</v>
      </c>
      <c r="C431" s="138" t="s">
        <v>141</v>
      </c>
      <c r="D431" s="7" t="s">
        <v>174</v>
      </c>
      <c r="E431" s="138"/>
      <c r="F431" s="14">
        <v>38313.299999999996</v>
      </c>
    </row>
    <row r="432" spans="1:6" ht="105">
      <c r="A432" s="29" t="s">
        <v>173</v>
      </c>
      <c r="B432" s="138" t="s">
        <v>86</v>
      </c>
      <c r="C432" s="138" t="s">
        <v>141</v>
      </c>
      <c r="D432" s="7" t="s">
        <v>171</v>
      </c>
      <c r="E432" s="9"/>
      <c r="F432" s="14">
        <v>32411.799999999996</v>
      </c>
    </row>
    <row r="433" spans="1:6">
      <c r="A433" s="9" t="s">
        <v>132</v>
      </c>
      <c r="B433" s="138" t="s">
        <v>86</v>
      </c>
      <c r="C433" s="138" t="s">
        <v>141</v>
      </c>
      <c r="D433" s="7" t="s">
        <v>171</v>
      </c>
      <c r="E433" s="138" t="s">
        <v>131</v>
      </c>
      <c r="F433" s="14">
        <v>20097.999999999996</v>
      </c>
    </row>
    <row r="434" spans="1:6" ht="75">
      <c r="A434" s="8" t="s">
        <v>134</v>
      </c>
      <c r="B434" s="138" t="s">
        <v>86</v>
      </c>
      <c r="C434" s="138" t="s">
        <v>141</v>
      </c>
      <c r="D434" s="7" t="s">
        <v>171</v>
      </c>
      <c r="E434" s="138" t="s">
        <v>129</v>
      </c>
      <c r="F434" s="14">
        <v>20097.999999999996</v>
      </c>
    </row>
    <row r="435" spans="1:6">
      <c r="A435" s="9" t="s">
        <v>14</v>
      </c>
      <c r="B435" s="138" t="s">
        <v>86</v>
      </c>
      <c r="C435" s="138" t="s">
        <v>141</v>
      </c>
      <c r="D435" s="7" t="s">
        <v>171</v>
      </c>
      <c r="E435" s="138" t="s">
        <v>129</v>
      </c>
      <c r="F435" s="14">
        <v>20097.999999999996</v>
      </c>
    </row>
    <row r="436" spans="1:6">
      <c r="A436" s="9" t="s">
        <v>146</v>
      </c>
      <c r="B436" s="138" t="s">
        <v>86</v>
      </c>
      <c r="C436" s="138" t="s">
        <v>141</v>
      </c>
      <c r="D436" s="7" t="s">
        <v>171</v>
      </c>
      <c r="E436" s="138" t="s">
        <v>145</v>
      </c>
      <c r="F436" s="14">
        <v>12313.8</v>
      </c>
    </row>
    <row r="437" spans="1:6" ht="75">
      <c r="A437" s="8" t="s">
        <v>172</v>
      </c>
      <c r="B437" s="138" t="s">
        <v>86</v>
      </c>
      <c r="C437" s="138" t="s">
        <v>141</v>
      </c>
      <c r="D437" s="7" t="s">
        <v>171</v>
      </c>
      <c r="E437" s="138" t="s">
        <v>143</v>
      </c>
      <c r="F437" s="14">
        <v>12313.8</v>
      </c>
    </row>
    <row r="438" spans="1:6">
      <c r="A438" s="9" t="s">
        <v>14</v>
      </c>
      <c r="B438" s="138" t="s">
        <v>86</v>
      </c>
      <c r="C438" s="138" t="s">
        <v>141</v>
      </c>
      <c r="D438" s="7" t="s">
        <v>171</v>
      </c>
      <c r="E438" s="138" t="s">
        <v>143</v>
      </c>
      <c r="F438" s="14">
        <v>12313.8</v>
      </c>
    </row>
    <row r="439" spans="1:6" ht="135">
      <c r="A439" s="134" t="s">
        <v>170</v>
      </c>
      <c r="B439" s="138" t="s">
        <v>86</v>
      </c>
      <c r="C439" s="138" t="s">
        <v>141</v>
      </c>
      <c r="D439" s="7" t="s">
        <v>169</v>
      </c>
      <c r="E439" s="138"/>
      <c r="F439" s="14">
        <v>582.5</v>
      </c>
    </row>
    <row r="440" spans="1:6">
      <c r="A440" s="9" t="s">
        <v>146</v>
      </c>
      <c r="B440" s="138" t="s">
        <v>86</v>
      </c>
      <c r="C440" s="138" t="s">
        <v>141</v>
      </c>
      <c r="D440" s="7" t="s">
        <v>169</v>
      </c>
      <c r="E440" s="138" t="s">
        <v>145</v>
      </c>
      <c r="F440" s="14">
        <v>582.5</v>
      </c>
    </row>
    <row r="441" spans="1:6" ht="30">
      <c r="A441" s="9" t="s">
        <v>142</v>
      </c>
      <c r="B441" s="138" t="s">
        <v>86</v>
      </c>
      <c r="C441" s="138" t="s">
        <v>141</v>
      </c>
      <c r="D441" s="7" t="s">
        <v>169</v>
      </c>
      <c r="E441" s="138" t="s">
        <v>140</v>
      </c>
      <c r="F441" s="14">
        <v>582.5</v>
      </c>
    </row>
    <row r="442" spans="1:6">
      <c r="A442" s="9" t="s">
        <v>14</v>
      </c>
      <c r="B442" s="138" t="s">
        <v>86</v>
      </c>
      <c r="C442" s="138" t="s">
        <v>141</v>
      </c>
      <c r="D442" s="7" t="s">
        <v>169</v>
      </c>
      <c r="E442" s="138" t="s">
        <v>140</v>
      </c>
      <c r="F442" s="14">
        <v>582.5</v>
      </c>
    </row>
    <row r="443" spans="1:6" ht="45">
      <c r="A443" s="9" t="s">
        <v>168</v>
      </c>
      <c r="B443" s="138" t="s">
        <v>86</v>
      </c>
      <c r="C443" s="138" t="s">
        <v>141</v>
      </c>
      <c r="D443" s="7" t="s">
        <v>166</v>
      </c>
      <c r="E443" s="138"/>
      <c r="F443" s="14">
        <v>0</v>
      </c>
    </row>
    <row r="444" spans="1:6">
      <c r="A444" s="9" t="s">
        <v>132</v>
      </c>
      <c r="B444" s="138" t="s">
        <v>86</v>
      </c>
      <c r="C444" s="138" t="s">
        <v>141</v>
      </c>
      <c r="D444" s="7" t="s">
        <v>166</v>
      </c>
      <c r="E444" s="7" t="s">
        <v>131</v>
      </c>
      <c r="F444" s="14">
        <v>0</v>
      </c>
    </row>
    <row r="445" spans="1:6" ht="30">
      <c r="A445" s="9" t="s">
        <v>167</v>
      </c>
      <c r="B445" s="138" t="s">
        <v>86</v>
      </c>
      <c r="C445" s="138" t="s">
        <v>141</v>
      </c>
      <c r="D445" s="7" t="s">
        <v>166</v>
      </c>
      <c r="E445" s="7" t="s">
        <v>147</v>
      </c>
      <c r="F445" s="14">
        <v>0</v>
      </c>
    </row>
    <row r="446" spans="1:6">
      <c r="A446" s="9" t="s">
        <v>14</v>
      </c>
      <c r="B446" s="138" t="s">
        <v>86</v>
      </c>
      <c r="C446" s="138" t="s">
        <v>141</v>
      </c>
      <c r="D446" s="7" t="s">
        <v>166</v>
      </c>
      <c r="E446" s="7" t="s">
        <v>147</v>
      </c>
      <c r="F446" s="14">
        <v>0</v>
      </c>
    </row>
    <row r="447" spans="1:6">
      <c r="A447" s="9" t="s">
        <v>146</v>
      </c>
      <c r="B447" s="138" t="s">
        <v>86</v>
      </c>
      <c r="C447" s="138" t="s">
        <v>141</v>
      </c>
      <c r="D447" s="7" t="s">
        <v>166</v>
      </c>
      <c r="E447" s="7" t="s">
        <v>145</v>
      </c>
      <c r="F447" s="14">
        <v>0</v>
      </c>
    </row>
    <row r="448" spans="1:6" ht="30">
      <c r="A448" s="9" t="s">
        <v>142</v>
      </c>
      <c r="B448" s="138" t="s">
        <v>86</v>
      </c>
      <c r="C448" s="138" t="s">
        <v>141</v>
      </c>
      <c r="D448" s="7" t="s">
        <v>166</v>
      </c>
      <c r="E448" s="7" t="s">
        <v>140</v>
      </c>
      <c r="F448" s="14">
        <v>0</v>
      </c>
    </row>
    <row r="449" spans="1:6">
      <c r="A449" s="9" t="s">
        <v>14</v>
      </c>
      <c r="B449" s="138" t="s">
        <v>86</v>
      </c>
      <c r="C449" s="138" t="s">
        <v>141</v>
      </c>
      <c r="D449" s="7" t="s">
        <v>166</v>
      </c>
      <c r="E449" s="7" t="s">
        <v>140</v>
      </c>
      <c r="F449" s="14">
        <v>0</v>
      </c>
    </row>
    <row r="450" spans="1:6" ht="75">
      <c r="A450" s="9" t="s">
        <v>107</v>
      </c>
      <c r="B450" s="138" t="s">
        <v>86</v>
      </c>
      <c r="C450" s="138" t="s">
        <v>141</v>
      </c>
      <c r="D450" s="7" t="s">
        <v>106</v>
      </c>
      <c r="E450" s="7"/>
      <c r="F450" s="14">
        <v>5319</v>
      </c>
    </row>
    <row r="451" spans="1:6">
      <c r="A451" s="9" t="s">
        <v>132</v>
      </c>
      <c r="B451" s="138" t="s">
        <v>86</v>
      </c>
      <c r="C451" s="138" t="s">
        <v>141</v>
      </c>
      <c r="D451" s="7" t="s">
        <v>106</v>
      </c>
      <c r="E451" s="7" t="s">
        <v>131</v>
      </c>
      <c r="F451" s="14">
        <v>3365.1</v>
      </c>
    </row>
    <row r="452" spans="1:6" ht="60">
      <c r="A452" s="8" t="s">
        <v>130</v>
      </c>
      <c r="B452" s="138" t="s">
        <v>86</v>
      </c>
      <c r="C452" s="138" t="s">
        <v>141</v>
      </c>
      <c r="D452" s="7" t="s">
        <v>106</v>
      </c>
      <c r="E452" s="7" t="s">
        <v>129</v>
      </c>
      <c r="F452" s="14">
        <v>3365.1</v>
      </c>
    </row>
    <row r="453" spans="1:6">
      <c r="A453" s="9" t="s">
        <v>146</v>
      </c>
      <c r="B453" s="138" t="s">
        <v>86</v>
      </c>
      <c r="C453" s="138" t="s">
        <v>141</v>
      </c>
      <c r="D453" s="7" t="s">
        <v>106</v>
      </c>
      <c r="E453" s="7" t="s">
        <v>145</v>
      </c>
      <c r="F453" s="14">
        <v>1953.9</v>
      </c>
    </row>
    <row r="454" spans="1:6" ht="60">
      <c r="A454" s="8" t="s">
        <v>144</v>
      </c>
      <c r="B454" s="138" t="s">
        <v>86</v>
      </c>
      <c r="C454" s="138" t="s">
        <v>141</v>
      </c>
      <c r="D454" s="7" t="s">
        <v>106</v>
      </c>
      <c r="E454" s="7" t="s">
        <v>143</v>
      </c>
      <c r="F454" s="14">
        <v>1953.9</v>
      </c>
    </row>
    <row r="455" spans="1:6">
      <c r="A455" s="9" t="s">
        <v>458</v>
      </c>
      <c r="B455" s="138" t="s">
        <v>86</v>
      </c>
      <c r="C455" s="138" t="s">
        <v>141</v>
      </c>
      <c r="D455" s="7" t="s">
        <v>106</v>
      </c>
      <c r="E455" s="7" t="s">
        <v>140</v>
      </c>
      <c r="F455" s="14">
        <v>0</v>
      </c>
    </row>
    <row r="456" spans="1:6" ht="60">
      <c r="A456" s="9" t="s">
        <v>165</v>
      </c>
      <c r="B456" s="138" t="s">
        <v>86</v>
      </c>
      <c r="C456" s="138" t="s">
        <v>141</v>
      </c>
      <c r="D456" s="7" t="s">
        <v>164</v>
      </c>
      <c r="E456" s="138"/>
      <c r="F456" s="14">
        <v>277</v>
      </c>
    </row>
    <row r="457" spans="1:6" ht="75">
      <c r="A457" s="9" t="s">
        <v>163</v>
      </c>
      <c r="B457" s="138" t="s">
        <v>86</v>
      </c>
      <c r="C457" s="138" t="s">
        <v>141</v>
      </c>
      <c r="D457" s="7" t="s">
        <v>162</v>
      </c>
      <c r="E457" s="138"/>
      <c r="F457" s="14">
        <v>277</v>
      </c>
    </row>
    <row r="458" spans="1:6">
      <c r="A458" s="9" t="s">
        <v>132</v>
      </c>
      <c r="B458" s="138" t="s">
        <v>86</v>
      </c>
      <c r="C458" s="138" t="s">
        <v>141</v>
      </c>
      <c r="D458" s="7" t="s">
        <v>162</v>
      </c>
      <c r="E458" s="138" t="s">
        <v>131</v>
      </c>
      <c r="F458" s="14">
        <v>69.2</v>
      </c>
    </row>
    <row r="459" spans="1:6" ht="30">
      <c r="A459" s="9" t="s">
        <v>156</v>
      </c>
      <c r="B459" s="138" t="s">
        <v>86</v>
      </c>
      <c r="C459" s="138" t="s">
        <v>141</v>
      </c>
      <c r="D459" s="7" t="s">
        <v>162</v>
      </c>
      <c r="E459" s="138" t="s">
        <v>147</v>
      </c>
      <c r="F459" s="12">
        <v>69.2</v>
      </c>
    </row>
    <row r="460" spans="1:6">
      <c r="A460" s="9" t="s">
        <v>14</v>
      </c>
      <c r="B460" s="138" t="s">
        <v>86</v>
      </c>
      <c r="C460" s="138" t="s">
        <v>141</v>
      </c>
      <c r="D460" s="7" t="s">
        <v>162</v>
      </c>
      <c r="E460" s="138" t="s">
        <v>147</v>
      </c>
      <c r="F460" s="14">
        <v>69.2</v>
      </c>
    </row>
    <row r="461" spans="1:6">
      <c r="A461" s="9" t="s">
        <v>146</v>
      </c>
      <c r="B461" s="138" t="s">
        <v>86</v>
      </c>
      <c r="C461" s="138" t="s">
        <v>141</v>
      </c>
      <c r="D461" s="7" t="s">
        <v>162</v>
      </c>
      <c r="E461" s="138" t="s">
        <v>145</v>
      </c>
      <c r="F461" s="14">
        <v>207.8</v>
      </c>
    </row>
    <row r="462" spans="1:6" ht="30">
      <c r="A462" s="9" t="s">
        <v>142</v>
      </c>
      <c r="B462" s="138" t="s">
        <v>86</v>
      </c>
      <c r="C462" s="138" t="s">
        <v>141</v>
      </c>
      <c r="D462" s="7" t="s">
        <v>162</v>
      </c>
      <c r="E462" s="138" t="s">
        <v>140</v>
      </c>
      <c r="F462" s="14">
        <v>207.8</v>
      </c>
    </row>
    <row r="463" spans="1:6">
      <c r="A463" s="9" t="s">
        <v>14</v>
      </c>
      <c r="B463" s="138" t="s">
        <v>86</v>
      </c>
      <c r="C463" s="138" t="s">
        <v>141</v>
      </c>
      <c r="D463" s="7" t="s">
        <v>162</v>
      </c>
      <c r="E463" s="138" t="s">
        <v>140</v>
      </c>
      <c r="F463" s="14">
        <v>207.8</v>
      </c>
    </row>
    <row r="464" spans="1:6" ht="45">
      <c r="A464" s="9" t="s">
        <v>161</v>
      </c>
      <c r="B464" s="138" t="s">
        <v>86</v>
      </c>
      <c r="C464" s="138" t="s">
        <v>141</v>
      </c>
      <c r="D464" s="7" t="s">
        <v>160</v>
      </c>
      <c r="E464" s="138"/>
      <c r="F464" s="14">
        <v>3218.6</v>
      </c>
    </row>
    <row r="465" spans="1:6" ht="75">
      <c r="A465" s="9" t="s">
        <v>454</v>
      </c>
      <c r="B465" s="138" t="s">
        <v>86</v>
      </c>
      <c r="C465" s="138" t="s">
        <v>141</v>
      </c>
      <c r="D465" s="7" t="s">
        <v>455</v>
      </c>
      <c r="E465" s="138"/>
      <c r="F465" s="14">
        <v>125</v>
      </c>
    </row>
    <row r="466" spans="1:6">
      <c r="A466" s="9" t="s">
        <v>132</v>
      </c>
      <c r="B466" s="138" t="s">
        <v>86</v>
      </c>
      <c r="C466" s="138" t="s">
        <v>141</v>
      </c>
      <c r="D466" s="7" t="s">
        <v>455</v>
      </c>
      <c r="E466" s="138" t="s">
        <v>131</v>
      </c>
      <c r="F466" s="14">
        <v>125</v>
      </c>
    </row>
    <row r="467" spans="1:6" ht="30">
      <c r="A467" s="9" t="s">
        <v>156</v>
      </c>
      <c r="B467" s="138" t="s">
        <v>86</v>
      </c>
      <c r="C467" s="138" t="s">
        <v>141</v>
      </c>
      <c r="D467" s="7" t="s">
        <v>455</v>
      </c>
      <c r="E467" s="138" t="s">
        <v>147</v>
      </c>
      <c r="F467" s="14">
        <v>125</v>
      </c>
    </row>
    <row r="468" spans="1:6">
      <c r="A468" s="9" t="s">
        <v>14</v>
      </c>
      <c r="B468" s="138" t="s">
        <v>86</v>
      </c>
      <c r="C468" s="138" t="s">
        <v>141</v>
      </c>
      <c r="D468" s="7" t="s">
        <v>455</v>
      </c>
      <c r="E468" s="138" t="s">
        <v>147</v>
      </c>
      <c r="F468" s="14">
        <v>125</v>
      </c>
    </row>
    <row r="469" spans="1:6" ht="60">
      <c r="A469" s="9" t="s">
        <v>159</v>
      </c>
      <c r="B469" s="138" t="s">
        <v>86</v>
      </c>
      <c r="C469" s="138" t="s">
        <v>141</v>
      </c>
      <c r="D469" s="7" t="s">
        <v>158</v>
      </c>
      <c r="E469" s="138"/>
      <c r="F469" s="14">
        <v>235</v>
      </c>
    </row>
    <row r="470" spans="1:6">
      <c r="A470" s="9" t="s">
        <v>132</v>
      </c>
      <c r="B470" s="138" t="s">
        <v>86</v>
      </c>
      <c r="C470" s="138" t="s">
        <v>141</v>
      </c>
      <c r="D470" s="7" t="s">
        <v>158</v>
      </c>
      <c r="E470" s="138" t="s">
        <v>131</v>
      </c>
      <c r="F470" s="14">
        <v>235</v>
      </c>
    </row>
    <row r="471" spans="1:6" ht="30">
      <c r="A471" s="9" t="s">
        <v>156</v>
      </c>
      <c r="B471" s="138" t="s">
        <v>86</v>
      </c>
      <c r="C471" s="138" t="s">
        <v>141</v>
      </c>
      <c r="D471" s="7" t="s">
        <v>158</v>
      </c>
      <c r="E471" s="138" t="s">
        <v>147</v>
      </c>
      <c r="F471" s="14">
        <v>235</v>
      </c>
    </row>
    <row r="472" spans="1:6">
      <c r="A472" s="9" t="s">
        <v>14</v>
      </c>
      <c r="B472" s="138" t="s">
        <v>86</v>
      </c>
      <c r="C472" s="138" t="s">
        <v>141</v>
      </c>
      <c r="D472" s="7" t="s">
        <v>158</v>
      </c>
      <c r="E472" s="138" t="s">
        <v>147</v>
      </c>
      <c r="F472" s="14">
        <v>235</v>
      </c>
    </row>
    <row r="473" spans="1:6" ht="45">
      <c r="A473" s="13" t="s">
        <v>157</v>
      </c>
      <c r="B473" s="138" t="s">
        <v>86</v>
      </c>
      <c r="C473" s="138" t="s">
        <v>141</v>
      </c>
      <c r="D473" s="7" t="s">
        <v>155</v>
      </c>
      <c r="E473" s="138"/>
      <c r="F473" s="14">
        <v>2468.1999999999998</v>
      </c>
    </row>
    <row r="474" spans="1:6">
      <c r="A474" s="9" t="s">
        <v>132</v>
      </c>
      <c r="B474" s="138" t="s">
        <v>86</v>
      </c>
      <c r="C474" s="138" t="s">
        <v>141</v>
      </c>
      <c r="D474" s="7" t="s">
        <v>155</v>
      </c>
      <c r="E474" s="138" t="s">
        <v>131</v>
      </c>
      <c r="F474" s="14">
        <v>1908.4</v>
      </c>
    </row>
    <row r="475" spans="1:6" ht="60">
      <c r="A475" s="8" t="s">
        <v>130</v>
      </c>
      <c r="B475" s="138" t="s">
        <v>86</v>
      </c>
      <c r="C475" s="138" t="s">
        <v>141</v>
      </c>
      <c r="D475" s="7" t="s">
        <v>155</v>
      </c>
      <c r="E475" s="138" t="s">
        <v>129</v>
      </c>
      <c r="F475" s="14">
        <v>1908.4</v>
      </c>
    </row>
    <row r="476" spans="1:6" ht="30">
      <c r="A476" s="9" t="s">
        <v>156</v>
      </c>
      <c r="B476" s="138" t="s">
        <v>86</v>
      </c>
      <c r="C476" s="138" t="s">
        <v>141</v>
      </c>
      <c r="D476" s="7" t="s">
        <v>155</v>
      </c>
      <c r="E476" s="138" t="s">
        <v>147</v>
      </c>
      <c r="F476" s="14">
        <v>0</v>
      </c>
    </row>
    <row r="477" spans="1:6">
      <c r="A477" s="9" t="s">
        <v>146</v>
      </c>
      <c r="B477" s="138" t="s">
        <v>86</v>
      </c>
      <c r="C477" s="138" t="s">
        <v>141</v>
      </c>
      <c r="D477" s="7" t="s">
        <v>155</v>
      </c>
      <c r="E477" s="138" t="s">
        <v>145</v>
      </c>
      <c r="F477" s="14">
        <v>559.79999999999995</v>
      </c>
    </row>
    <row r="478" spans="1:6" ht="60">
      <c r="A478" s="8" t="s">
        <v>144</v>
      </c>
      <c r="B478" s="138" t="s">
        <v>86</v>
      </c>
      <c r="C478" s="138" t="s">
        <v>141</v>
      </c>
      <c r="D478" s="7" t="s">
        <v>155</v>
      </c>
      <c r="E478" s="138" t="s">
        <v>143</v>
      </c>
      <c r="F478" s="14">
        <v>559.79999999999995</v>
      </c>
    </row>
    <row r="479" spans="1:6" ht="30">
      <c r="A479" s="9" t="s">
        <v>153</v>
      </c>
      <c r="B479" s="138" t="s">
        <v>86</v>
      </c>
      <c r="C479" s="138" t="s">
        <v>141</v>
      </c>
      <c r="D479" s="7" t="s">
        <v>155</v>
      </c>
      <c r="E479" s="138" t="s">
        <v>140</v>
      </c>
      <c r="F479" s="14">
        <v>0</v>
      </c>
    </row>
    <row r="480" spans="1:6" ht="60">
      <c r="A480" s="13" t="s">
        <v>154</v>
      </c>
      <c r="B480" s="138" t="s">
        <v>86</v>
      </c>
      <c r="C480" s="138" t="s">
        <v>141</v>
      </c>
      <c r="D480" s="7" t="s">
        <v>152</v>
      </c>
      <c r="E480" s="138"/>
      <c r="F480" s="14">
        <v>282</v>
      </c>
    </row>
    <row r="481" spans="1:6">
      <c r="A481" s="9" t="s">
        <v>132</v>
      </c>
      <c r="B481" s="138" t="s">
        <v>86</v>
      </c>
      <c r="C481" s="138" t="s">
        <v>141</v>
      </c>
      <c r="D481" s="7" t="s">
        <v>152</v>
      </c>
      <c r="E481" s="138" t="s">
        <v>131</v>
      </c>
      <c r="F481" s="14">
        <v>250.8</v>
      </c>
    </row>
    <row r="482" spans="1:6" ht="30">
      <c r="A482" s="9" t="s">
        <v>149</v>
      </c>
      <c r="B482" s="138" t="s">
        <v>86</v>
      </c>
      <c r="C482" s="138" t="s">
        <v>141</v>
      </c>
      <c r="D482" s="7" t="s">
        <v>152</v>
      </c>
      <c r="E482" s="138" t="s">
        <v>147</v>
      </c>
      <c r="F482" s="14">
        <v>250.8</v>
      </c>
    </row>
    <row r="483" spans="1:6">
      <c r="A483" s="9" t="s">
        <v>146</v>
      </c>
      <c r="B483" s="138" t="s">
        <v>86</v>
      </c>
      <c r="C483" s="138" t="s">
        <v>141</v>
      </c>
      <c r="D483" s="7" t="s">
        <v>152</v>
      </c>
      <c r="E483" s="138" t="s">
        <v>145</v>
      </c>
      <c r="F483" s="12">
        <v>31.2</v>
      </c>
    </row>
    <row r="484" spans="1:6" ht="30">
      <c r="A484" s="9" t="s">
        <v>153</v>
      </c>
      <c r="B484" s="138" t="s">
        <v>86</v>
      </c>
      <c r="C484" s="138" t="s">
        <v>141</v>
      </c>
      <c r="D484" s="7" t="s">
        <v>152</v>
      </c>
      <c r="E484" s="138" t="s">
        <v>140</v>
      </c>
      <c r="F484" s="14">
        <v>31.2</v>
      </c>
    </row>
    <row r="485" spans="1:6" ht="45">
      <c r="A485" s="9" t="s">
        <v>429</v>
      </c>
      <c r="B485" s="138" t="s">
        <v>86</v>
      </c>
      <c r="C485" s="138" t="s">
        <v>141</v>
      </c>
      <c r="D485" s="7" t="s">
        <v>428</v>
      </c>
      <c r="E485" s="138"/>
      <c r="F485" s="14">
        <v>108.4</v>
      </c>
    </row>
    <row r="486" spans="1:6">
      <c r="A486" s="9" t="s">
        <v>132</v>
      </c>
      <c r="B486" s="138" t="s">
        <v>86</v>
      </c>
      <c r="C486" s="138" t="s">
        <v>141</v>
      </c>
      <c r="D486" s="7" t="s">
        <v>428</v>
      </c>
      <c r="E486" s="138" t="s">
        <v>131</v>
      </c>
      <c r="F486" s="14">
        <v>108.4</v>
      </c>
    </row>
    <row r="487" spans="1:6" ht="60">
      <c r="A487" s="8" t="s">
        <v>130</v>
      </c>
      <c r="B487" s="138" t="s">
        <v>86</v>
      </c>
      <c r="C487" s="138" t="s">
        <v>141</v>
      </c>
      <c r="D487" s="7" t="s">
        <v>428</v>
      </c>
      <c r="E487" s="138" t="s">
        <v>129</v>
      </c>
      <c r="F487" s="14">
        <v>108.4</v>
      </c>
    </row>
    <row r="488" spans="1:6" ht="30">
      <c r="A488" s="9" t="s">
        <v>430</v>
      </c>
      <c r="B488" s="138" t="s">
        <v>86</v>
      </c>
      <c r="C488" s="138" t="s">
        <v>141</v>
      </c>
      <c r="D488" s="7" t="s">
        <v>428</v>
      </c>
      <c r="E488" s="138" t="s">
        <v>147</v>
      </c>
      <c r="F488" s="14">
        <v>0</v>
      </c>
    </row>
    <row r="489" spans="1:6" ht="45">
      <c r="A489" s="9" t="s">
        <v>84</v>
      </c>
      <c r="B489" s="138" t="s">
        <v>86</v>
      </c>
      <c r="C489" s="138" t="s">
        <v>141</v>
      </c>
      <c r="D489" s="7" t="s">
        <v>2</v>
      </c>
      <c r="E489" s="138"/>
      <c r="F489" s="14">
        <v>183</v>
      </c>
    </row>
    <row r="490" spans="1:6" ht="195">
      <c r="A490" s="9" t="s">
        <v>151</v>
      </c>
      <c r="B490" s="138" t="s">
        <v>86</v>
      </c>
      <c r="C490" s="138" t="s">
        <v>141</v>
      </c>
      <c r="D490" s="7" t="s">
        <v>456</v>
      </c>
      <c r="E490" s="138"/>
      <c r="F490" s="14">
        <v>183</v>
      </c>
    </row>
    <row r="491" spans="1:6" ht="30">
      <c r="A491" s="9" t="s">
        <v>80</v>
      </c>
      <c r="B491" s="138" t="s">
        <v>86</v>
      </c>
      <c r="C491" s="138" t="s">
        <v>141</v>
      </c>
      <c r="D491" s="7" t="s">
        <v>456</v>
      </c>
      <c r="E491" s="7" t="s">
        <v>77</v>
      </c>
      <c r="F491" s="14">
        <v>183</v>
      </c>
    </row>
    <row r="492" spans="1:6">
      <c r="A492" s="27" t="s">
        <v>502</v>
      </c>
      <c r="B492" s="138" t="s">
        <v>86</v>
      </c>
      <c r="C492" s="138" t="s">
        <v>141</v>
      </c>
      <c r="D492" s="7" t="s">
        <v>501</v>
      </c>
      <c r="E492" s="7"/>
      <c r="F492" s="14">
        <v>7687.9</v>
      </c>
    </row>
    <row r="493" spans="1:6" ht="75">
      <c r="A493" s="26" t="s">
        <v>49</v>
      </c>
      <c r="B493" s="138" t="s">
        <v>86</v>
      </c>
      <c r="C493" s="138" t="s">
        <v>141</v>
      </c>
      <c r="D493" s="7" t="s">
        <v>48</v>
      </c>
      <c r="E493" s="7"/>
      <c r="F493" s="14">
        <v>6628.3</v>
      </c>
    </row>
    <row r="494" spans="1:6">
      <c r="A494" s="27" t="s">
        <v>132</v>
      </c>
      <c r="B494" s="25" t="s">
        <v>86</v>
      </c>
      <c r="C494" s="25" t="s">
        <v>141</v>
      </c>
      <c r="D494" s="24" t="s">
        <v>48</v>
      </c>
      <c r="E494" s="24" t="s">
        <v>131</v>
      </c>
      <c r="F494" s="6">
        <v>119.69999999999999</v>
      </c>
    </row>
    <row r="495" spans="1:6" ht="30">
      <c r="A495" s="9" t="s">
        <v>149</v>
      </c>
      <c r="B495" s="138" t="s">
        <v>86</v>
      </c>
      <c r="C495" s="138" t="s">
        <v>141</v>
      </c>
      <c r="D495" s="7" t="s">
        <v>48</v>
      </c>
      <c r="E495" s="7" t="s">
        <v>147</v>
      </c>
      <c r="F495" s="14">
        <v>119.69999999999999</v>
      </c>
    </row>
    <row r="496" spans="1:6">
      <c r="A496" s="9" t="s">
        <v>146</v>
      </c>
      <c r="B496" s="138" t="s">
        <v>86</v>
      </c>
      <c r="C496" s="138" t="s">
        <v>141</v>
      </c>
      <c r="D496" s="7" t="s">
        <v>48</v>
      </c>
      <c r="E496" s="7" t="s">
        <v>145</v>
      </c>
      <c r="F496" s="14">
        <v>6508.6</v>
      </c>
    </row>
    <row r="497" spans="1:6">
      <c r="A497" s="9" t="s">
        <v>458</v>
      </c>
      <c r="B497" s="138" t="s">
        <v>86</v>
      </c>
      <c r="C497" s="138" t="s">
        <v>141</v>
      </c>
      <c r="D497" s="7" t="s">
        <v>48</v>
      </c>
      <c r="E497" s="7" t="s">
        <v>140</v>
      </c>
      <c r="F497" s="14">
        <v>6508.6</v>
      </c>
    </row>
    <row r="498" spans="1:6" ht="60">
      <c r="A498" s="8" t="s">
        <v>91</v>
      </c>
      <c r="B498" s="138" t="s">
        <v>86</v>
      </c>
      <c r="C498" s="138" t="s">
        <v>141</v>
      </c>
      <c r="D498" s="7" t="s">
        <v>336</v>
      </c>
      <c r="E498" s="7"/>
      <c r="F498" s="14">
        <v>991.4</v>
      </c>
    </row>
    <row r="499" spans="1:6">
      <c r="A499" s="9" t="s">
        <v>146</v>
      </c>
      <c r="B499" s="138" t="s">
        <v>86</v>
      </c>
      <c r="C499" s="138" t="s">
        <v>141</v>
      </c>
      <c r="D499" s="7" t="s">
        <v>336</v>
      </c>
      <c r="E499" s="7" t="s">
        <v>145</v>
      </c>
      <c r="F499" s="14">
        <v>991.4</v>
      </c>
    </row>
    <row r="500" spans="1:6">
      <c r="A500" s="9" t="s">
        <v>458</v>
      </c>
      <c r="B500" s="138" t="s">
        <v>86</v>
      </c>
      <c r="C500" s="138" t="s">
        <v>141</v>
      </c>
      <c r="D500" s="7" t="s">
        <v>336</v>
      </c>
      <c r="E500" s="7" t="s">
        <v>140</v>
      </c>
      <c r="F500" s="14">
        <v>991.4</v>
      </c>
    </row>
    <row r="501" spans="1:6" ht="60">
      <c r="A501" s="13" t="s">
        <v>500</v>
      </c>
      <c r="B501" s="138" t="s">
        <v>86</v>
      </c>
      <c r="C501" s="138" t="s">
        <v>141</v>
      </c>
      <c r="D501" s="7" t="s">
        <v>497</v>
      </c>
      <c r="E501" s="7"/>
      <c r="F501" s="14">
        <v>68.2</v>
      </c>
    </row>
    <row r="502" spans="1:6">
      <c r="A502" s="27" t="s">
        <v>132</v>
      </c>
      <c r="B502" s="138" t="s">
        <v>86</v>
      </c>
      <c r="C502" s="138" t="s">
        <v>141</v>
      </c>
      <c r="D502" s="7" t="s">
        <v>497</v>
      </c>
      <c r="E502" s="7" t="s">
        <v>131</v>
      </c>
      <c r="F502" s="14">
        <v>68.2</v>
      </c>
    </row>
    <row r="503" spans="1:6">
      <c r="A503" s="9" t="s">
        <v>148</v>
      </c>
      <c r="B503" s="138" t="s">
        <v>86</v>
      </c>
      <c r="C503" s="138" t="s">
        <v>141</v>
      </c>
      <c r="D503" s="7" t="s">
        <v>497</v>
      </c>
      <c r="E503" s="7" t="s">
        <v>147</v>
      </c>
      <c r="F503" s="14">
        <v>68.2</v>
      </c>
    </row>
    <row r="504" spans="1:6">
      <c r="A504" s="9" t="s">
        <v>125</v>
      </c>
      <c r="B504" s="138" t="s">
        <v>86</v>
      </c>
      <c r="C504" s="138" t="s">
        <v>141</v>
      </c>
      <c r="D504" s="138" t="s">
        <v>46</v>
      </c>
      <c r="E504" s="7"/>
      <c r="F504" s="14">
        <v>13246.9</v>
      </c>
    </row>
    <row r="505" spans="1:6" ht="75">
      <c r="A505" s="9" t="s">
        <v>124</v>
      </c>
      <c r="B505" s="138" t="s">
        <v>86</v>
      </c>
      <c r="C505" s="138" t="s">
        <v>141</v>
      </c>
      <c r="D505" s="138" t="s">
        <v>114</v>
      </c>
      <c r="E505" s="7"/>
      <c r="F505" s="14">
        <v>13246.9</v>
      </c>
    </row>
    <row r="506" spans="1:6">
      <c r="A506" s="9" t="s">
        <v>132</v>
      </c>
      <c r="B506" s="138" t="s">
        <v>86</v>
      </c>
      <c r="C506" s="138" t="s">
        <v>141</v>
      </c>
      <c r="D506" s="138" t="s">
        <v>114</v>
      </c>
      <c r="E506" s="7" t="s">
        <v>131</v>
      </c>
      <c r="F506" s="14">
        <v>9186</v>
      </c>
    </row>
    <row r="507" spans="1:6" ht="60">
      <c r="A507" s="8" t="s">
        <v>130</v>
      </c>
      <c r="B507" s="138" t="s">
        <v>86</v>
      </c>
      <c r="C507" s="138" t="s">
        <v>141</v>
      </c>
      <c r="D507" s="138" t="s">
        <v>114</v>
      </c>
      <c r="E507" s="7" t="s">
        <v>129</v>
      </c>
      <c r="F507" s="14">
        <v>8900</v>
      </c>
    </row>
    <row r="508" spans="1:6">
      <c r="A508" s="9" t="s">
        <v>148</v>
      </c>
      <c r="B508" s="138" t="s">
        <v>86</v>
      </c>
      <c r="C508" s="138" t="s">
        <v>141</v>
      </c>
      <c r="D508" s="138" t="s">
        <v>114</v>
      </c>
      <c r="E508" s="7" t="s">
        <v>147</v>
      </c>
      <c r="F508" s="14">
        <v>286</v>
      </c>
    </row>
    <row r="509" spans="1:6">
      <c r="A509" s="9" t="s">
        <v>146</v>
      </c>
      <c r="B509" s="138" t="s">
        <v>86</v>
      </c>
      <c r="C509" s="138" t="s">
        <v>141</v>
      </c>
      <c r="D509" s="138" t="s">
        <v>114</v>
      </c>
      <c r="E509" s="7" t="s">
        <v>145</v>
      </c>
      <c r="F509" s="14">
        <v>4060.8999999999996</v>
      </c>
    </row>
    <row r="510" spans="1:6" ht="60">
      <c r="A510" s="8" t="s">
        <v>144</v>
      </c>
      <c r="B510" s="138" t="s">
        <v>86</v>
      </c>
      <c r="C510" s="138" t="s">
        <v>141</v>
      </c>
      <c r="D510" s="138" t="s">
        <v>114</v>
      </c>
      <c r="E510" s="7" t="s">
        <v>143</v>
      </c>
      <c r="F510" s="14">
        <v>3984.8999999999996</v>
      </c>
    </row>
    <row r="511" spans="1:6">
      <c r="A511" s="9" t="s">
        <v>458</v>
      </c>
      <c r="B511" s="138" t="s">
        <v>86</v>
      </c>
      <c r="C511" s="138" t="s">
        <v>141</v>
      </c>
      <c r="D511" s="138" t="s">
        <v>114</v>
      </c>
      <c r="E511" s="7" t="s">
        <v>140</v>
      </c>
      <c r="F511" s="14">
        <v>76</v>
      </c>
    </row>
    <row r="512" spans="1:6">
      <c r="A512" s="13" t="s">
        <v>64</v>
      </c>
      <c r="B512" s="138" t="s">
        <v>86</v>
      </c>
      <c r="C512" s="7" t="s">
        <v>62</v>
      </c>
      <c r="D512" s="23"/>
      <c r="E512" s="7"/>
      <c r="F512" s="14">
        <v>908.19999999999993</v>
      </c>
    </row>
    <row r="513" spans="1:6">
      <c r="A513" s="22" t="s">
        <v>139</v>
      </c>
      <c r="B513" s="138" t="s">
        <v>86</v>
      </c>
      <c r="C513" s="138" t="s">
        <v>62</v>
      </c>
      <c r="D513" s="7" t="s">
        <v>138</v>
      </c>
      <c r="E513" s="7"/>
      <c r="F513" s="14">
        <v>579.29999999999995</v>
      </c>
    </row>
    <row r="514" spans="1:6" ht="45">
      <c r="A514" s="22" t="s">
        <v>137</v>
      </c>
      <c r="B514" s="138" t="s">
        <v>86</v>
      </c>
      <c r="C514" s="138" t="s">
        <v>62</v>
      </c>
      <c r="D514" s="7" t="s">
        <v>136</v>
      </c>
      <c r="E514" s="7"/>
      <c r="F514" s="14">
        <v>579.29999999999995</v>
      </c>
    </row>
    <row r="515" spans="1:6">
      <c r="A515" s="22" t="s">
        <v>135</v>
      </c>
      <c r="B515" s="138" t="s">
        <v>86</v>
      </c>
      <c r="C515" s="138" t="s">
        <v>62</v>
      </c>
      <c r="D515" s="7" t="s">
        <v>133</v>
      </c>
      <c r="E515" s="7"/>
      <c r="F515" s="14">
        <v>579.29999999999995</v>
      </c>
    </row>
    <row r="516" spans="1:6">
      <c r="A516" s="9" t="s">
        <v>132</v>
      </c>
      <c r="B516" s="138" t="s">
        <v>86</v>
      </c>
      <c r="C516" s="138" t="s">
        <v>62</v>
      </c>
      <c r="D516" s="7" t="s">
        <v>133</v>
      </c>
      <c r="E516" s="7" t="s">
        <v>131</v>
      </c>
      <c r="F516" s="14">
        <v>202.19999999999993</v>
      </c>
    </row>
    <row r="517" spans="1:6" ht="75">
      <c r="A517" s="8" t="s">
        <v>134</v>
      </c>
      <c r="B517" s="138" t="s">
        <v>86</v>
      </c>
      <c r="C517" s="138" t="s">
        <v>62</v>
      </c>
      <c r="D517" s="7" t="s">
        <v>133</v>
      </c>
      <c r="E517" s="7" t="s">
        <v>129</v>
      </c>
      <c r="F517" s="14">
        <v>202.19999999999993</v>
      </c>
    </row>
    <row r="518" spans="1:6">
      <c r="A518" s="9" t="s">
        <v>14</v>
      </c>
      <c r="B518" s="138" t="s">
        <v>86</v>
      </c>
      <c r="C518" s="138" t="s">
        <v>62</v>
      </c>
      <c r="D518" s="7" t="s">
        <v>133</v>
      </c>
      <c r="E518" s="7" t="s">
        <v>129</v>
      </c>
      <c r="F518" s="14">
        <v>202.19999999999993</v>
      </c>
    </row>
    <row r="519" spans="1:6">
      <c r="A519" s="9" t="s">
        <v>146</v>
      </c>
      <c r="B519" s="138" t="s">
        <v>86</v>
      </c>
      <c r="C519" s="138" t="s">
        <v>62</v>
      </c>
      <c r="D519" s="7" t="s">
        <v>133</v>
      </c>
      <c r="E519" s="7" t="s">
        <v>145</v>
      </c>
      <c r="F519" s="14">
        <v>377.1</v>
      </c>
    </row>
    <row r="520" spans="1:6" ht="75">
      <c r="A520" s="8" t="s">
        <v>172</v>
      </c>
      <c r="B520" s="138" t="s">
        <v>86</v>
      </c>
      <c r="C520" s="138" t="s">
        <v>62</v>
      </c>
      <c r="D520" s="7" t="s">
        <v>133</v>
      </c>
      <c r="E520" s="7" t="s">
        <v>143</v>
      </c>
      <c r="F520" s="14">
        <v>377.1</v>
      </c>
    </row>
    <row r="521" spans="1:6">
      <c r="A521" s="9" t="s">
        <v>14</v>
      </c>
      <c r="B521" s="138" t="s">
        <v>86</v>
      </c>
      <c r="C521" s="138" t="s">
        <v>62</v>
      </c>
      <c r="D521" s="7" t="s">
        <v>133</v>
      </c>
      <c r="E521" s="7" t="s">
        <v>143</v>
      </c>
      <c r="F521" s="14">
        <v>377.1</v>
      </c>
    </row>
    <row r="522" spans="1:6">
      <c r="A522" s="27" t="s">
        <v>502</v>
      </c>
      <c r="B522" s="138" t="s">
        <v>86</v>
      </c>
      <c r="C522" s="138" t="s">
        <v>62</v>
      </c>
      <c r="D522" s="7" t="s">
        <v>501</v>
      </c>
      <c r="E522" s="7"/>
      <c r="F522" s="14">
        <v>328.9</v>
      </c>
    </row>
    <row r="523" spans="1:6" ht="45">
      <c r="A523" s="13" t="s">
        <v>63</v>
      </c>
      <c r="B523" s="138" t="s">
        <v>86</v>
      </c>
      <c r="C523" s="138" t="s">
        <v>62</v>
      </c>
      <c r="D523" s="7" t="s">
        <v>61</v>
      </c>
      <c r="E523" s="7"/>
      <c r="F523" s="14">
        <v>328.9</v>
      </c>
    </row>
    <row r="524" spans="1:6">
      <c r="A524" s="8" t="s">
        <v>457</v>
      </c>
      <c r="B524" s="138" t="s">
        <v>86</v>
      </c>
      <c r="C524" s="138" t="s">
        <v>62</v>
      </c>
      <c r="D524" s="7" t="s">
        <v>61</v>
      </c>
      <c r="E524" s="7" t="s">
        <v>131</v>
      </c>
      <c r="F524" s="14">
        <v>225.8</v>
      </c>
    </row>
    <row r="525" spans="1:6">
      <c r="A525" s="8" t="s">
        <v>148</v>
      </c>
      <c r="B525" s="138" t="s">
        <v>86</v>
      </c>
      <c r="C525" s="138" t="s">
        <v>62</v>
      </c>
      <c r="D525" s="7" t="s">
        <v>61</v>
      </c>
      <c r="E525" s="7" t="s">
        <v>147</v>
      </c>
      <c r="F525" s="14">
        <v>225.8</v>
      </c>
    </row>
    <row r="526" spans="1:6">
      <c r="A526" s="9" t="s">
        <v>146</v>
      </c>
      <c r="B526" s="138" t="s">
        <v>86</v>
      </c>
      <c r="C526" s="138" t="s">
        <v>62</v>
      </c>
      <c r="D526" s="7" t="s">
        <v>61</v>
      </c>
      <c r="E526" s="7" t="s">
        <v>145</v>
      </c>
      <c r="F526" s="14">
        <v>103.1</v>
      </c>
    </row>
    <row r="527" spans="1:6">
      <c r="A527" s="8" t="s">
        <v>458</v>
      </c>
      <c r="B527" s="138" t="s">
        <v>86</v>
      </c>
      <c r="C527" s="138" t="s">
        <v>62</v>
      </c>
      <c r="D527" s="7" t="s">
        <v>61</v>
      </c>
      <c r="E527" s="7" t="s">
        <v>140</v>
      </c>
      <c r="F527" s="14">
        <v>103.1</v>
      </c>
    </row>
    <row r="528" spans="1:6">
      <c r="A528" s="9" t="s">
        <v>125</v>
      </c>
      <c r="B528" s="138" t="s">
        <v>86</v>
      </c>
      <c r="C528" s="138" t="s">
        <v>62</v>
      </c>
      <c r="D528" s="138" t="s">
        <v>46</v>
      </c>
      <c r="E528" s="7"/>
      <c r="F528" s="14">
        <v>0</v>
      </c>
    </row>
    <row r="529" spans="1:6" ht="45">
      <c r="A529" s="8" t="s">
        <v>127</v>
      </c>
      <c r="B529" s="138" t="s">
        <v>86</v>
      </c>
      <c r="C529" s="138" t="s">
        <v>62</v>
      </c>
      <c r="D529" s="138" t="s">
        <v>114</v>
      </c>
      <c r="E529" s="7"/>
      <c r="F529" s="14">
        <v>0</v>
      </c>
    </row>
    <row r="530" spans="1:6">
      <c r="A530" s="8" t="s">
        <v>132</v>
      </c>
      <c r="B530" s="138" t="s">
        <v>86</v>
      </c>
      <c r="C530" s="138" t="s">
        <v>62</v>
      </c>
      <c r="D530" s="138" t="s">
        <v>114</v>
      </c>
      <c r="E530" s="7" t="s">
        <v>131</v>
      </c>
      <c r="F530" s="14">
        <v>0</v>
      </c>
    </row>
    <row r="531" spans="1:6" ht="60">
      <c r="A531" s="8" t="s">
        <v>130</v>
      </c>
      <c r="B531" s="138" t="s">
        <v>86</v>
      </c>
      <c r="C531" s="138" t="s">
        <v>62</v>
      </c>
      <c r="D531" s="138" t="s">
        <v>114</v>
      </c>
      <c r="E531" s="7" t="s">
        <v>129</v>
      </c>
      <c r="F531" s="12">
        <v>0</v>
      </c>
    </row>
    <row r="532" spans="1:6">
      <c r="A532" s="9" t="s">
        <v>128</v>
      </c>
      <c r="B532" s="138" t="s">
        <v>86</v>
      </c>
      <c r="C532" s="138" t="s">
        <v>115</v>
      </c>
      <c r="D532" s="138"/>
      <c r="E532" s="7"/>
      <c r="F532" s="12">
        <v>2721.9</v>
      </c>
    </row>
    <row r="533" spans="1:6">
      <c r="A533" s="22" t="s">
        <v>139</v>
      </c>
      <c r="B533" s="138" t="s">
        <v>86</v>
      </c>
      <c r="C533" s="138" t="s">
        <v>115</v>
      </c>
      <c r="D533" s="138" t="s">
        <v>138</v>
      </c>
      <c r="E533" s="7"/>
      <c r="F533" s="12">
        <v>240</v>
      </c>
    </row>
    <row r="534" spans="1:6" ht="45">
      <c r="A534" s="9" t="s">
        <v>459</v>
      </c>
      <c r="B534" s="138" t="s">
        <v>86</v>
      </c>
      <c r="C534" s="138" t="s">
        <v>115</v>
      </c>
      <c r="D534" s="138" t="s">
        <v>460</v>
      </c>
      <c r="E534" s="7"/>
      <c r="F534" s="12">
        <v>240</v>
      </c>
    </row>
    <row r="535" spans="1:6" ht="75">
      <c r="A535" s="9" t="s">
        <v>462</v>
      </c>
      <c r="B535" s="138" t="s">
        <v>86</v>
      </c>
      <c r="C535" s="138" t="s">
        <v>115</v>
      </c>
      <c r="D535" s="138" t="s">
        <v>461</v>
      </c>
      <c r="E535" s="7"/>
      <c r="F535" s="12">
        <v>240</v>
      </c>
    </row>
    <row r="536" spans="1:6">
      <c r="A536" s="9" t="s">
        <v>146</v>
      </c>
      <c r="B536" s="138" t="s">
        <v>86</v>
      </c>
      <c r="C536" s="138" t="s">
        <v>115</v>
      </c>
      <c r="D536" s="138" t="s">
        <v>461</v>
      </c>
      <c r="E536" s="7" t="s">
        <v>145</v>
      </c>
      <c r="F536" s="12">
        <v>240</v>
      </c>
    </row>
    <row r="537" spans="1:6">
      <c r="A537" s="8" t="s">
        <v>458</v>
      </c>
      <c r="B537" s="138" t="s">
        <v>86</v>
      </c>
      <c r="C537" s="138" t="s">
        <v>115</v>
      </c>
      <c r="D537" s="138" t="s">
        <v>461</v>
      </c>
      <c r="E537" s="7" t="s">
        <v>140</v>
      </c>
      <c r="F537" s="12">
        <v>240</v>
      </c>
    </row>
    <row r="538" spans="1:6">
      <c r="A538" s="9" t="s">
        <v>502</v>
      </c>
      <c r="B538" s="138" t="s">
        <v>86</v>
      </c>
      <c r="C538" s="138" t="s">
        <v>115</v>
      </c>
      <c r="D538" s="138" t="s">
        <v>501</v>
      </c>
      <c r="E538" s="7"/>
      <c r="F538" s="12">
        <v>246.6</v>
      </c>
    </row>
    <row r="539" spans="1:6" ht="45">
      <c r="A539" s="8" t="s">
        <v>127</v>
      </c>
      <c r="B539" s="138" t="s">
        <v>86</v>
      </c>
      <c r="C539" s="138" t="s">
        <v>115</v>
      </c>
      <c r="D539" s="138" t="s">
        <v>126</v>
      </c>
      <c r="E539" s="7"/>
      <c r="F539" s="12">
        <v>112.9</v>
      </c>
    </row>
    <row r="540" spans="1:6" ht="30">
      <c r="A540" s="8" t="s">
        <v>479</v>
      </c>
      <c r="B540" s="138" t="s">
        <v>86</v>
      </c>
      <c r="C540" s="138" t="s">
        <v>115</v>
      </c>
      <c r="D540" s="138" t="s">
        <v>126</v>
      </c>
      <c r="E540" s="7" t="s">
        <v>476</v>
      </c>
      <c r="F540" s="12">
        <v>112.9</v>
      </c>
    </row>
    <row r="541" spans="1:6">
      <c r="A541" s="8" t="s">
        <v>132</v>
      </c>
      <c r="B541" s="138" t="s">
        <v>86</v>
      </c>
      <c r="C541" s="138" t="s">
        <v>115</v>
      </c>
      <c r="D541" s="138" t="s">
        <v>126</v>
      </c>
      <c r="E541" s="7" t="s">
        <v>131</v>
      </c>
      <c r="F541" s="12">
        <v>0</v>
      </c>
    </row>
    <row r="542" spans="1:6">
      <c r="A542" s="8" t="s">
        <v>148</v>
      </c>
      <c r="B542" s="138" t="s">
        <v>86</v>
      </c>
      <c r="C542" s="138" t="s">
        <v>115</v>
      </c>
      <c r="D542" s="138" t="s">
        <v>126</v>
      </c>
      <c r="E542" s="7" t="s">
        <v>147</v>
      </c>
      <c r="F542" s="12">
        <v>0</v>
      </c>
    </row>
    <row r="543" spans="1:6" ht="60">
      <c r="A543" s="13" t="s">
        <v>500</v>
      </c>
      <c r="B543" s="138" t="s">
        <v>86</v>
      </c>
      <c r="C543" s="138" t="s">
        <v>115</v>
      </c>
      <c r="D543" s="138" t="s">
        <v>497</v>
      </c>
      <c r="E543" s="7"/>
      <c r="F543" s="12">
        <v>133.69999999999999</v>
      </c>
    </row>
    <row r="544" spans="1:6" ht="30">
      <c r="A544" s="9" t="s">
        <v>481</v>
      </c>
      <c r="B544" s="138" t="s">
        <v>86</v>
      </c>
      <c r="C544" s="138" t="s">
        <v>115</v>
      </c>
      <c r="D544" s="138" t="s">
        <v>497</v>
      </c>
      <c r="E544" s="7" t="s">
        <v>480</v>
      </c>
      <c r="F544" s="12">
        <v>133.69999999999999</v>
      </c>
    </row>
    <row r="545" spans="1:6" ht="30">
      <c r="A545" s="8" t="s">
        <v>479</v>
      </c>
      <c r="B545" s="138" t="s">
        <v>86</v>
      </c>
      <c r="C545" s="138" t="s">
        <v>115</v>
      </c>
      <c r="D545" s="138" t="s">
        <v>497</v>
      </c>
      <c r="E545" s="7" t="s">
        <v>476</v>
      </c>
      <c r="F545" s="12">
        <v>0</v>
      </c>
    </row>
    <row r="546" spans="1:6">
      <c r="A546" s="9" t="s">
        <v>125</v>
      </c>
      <c r="B546" s="138" t="s">
        <v>86</v>
      </c>
      <c r="C546" s="138" t="s">
        <v>115</v>
      </c>
      <c r="D546" s="138" t="s">
        <v>46</v>
      </c>
      <c r="E546" s="7"/>
      <c r="F546" s="12">
        <v>2235.3000000000002</v>
      </c>
    </row>
    <row r="547" spans="1:6" ht="75">
      <c r="A547" s="9" t="s">
        <v>124</v>
      </c>
      <c r="B547" s="138" t="s">
        <v>86</v>
      </c>
      <c r="C547" s="138" t="s">
        <v>115</v>
      </c>
      <c r="D547" s="138" t="s">
        <v>114</v>
      </c>
      <c r="E547" s="7"/>
      <c r="F547" s="12">
        <v>2235.3000000000002</v>
      </c>
    </row>
    <row r="548" spans="1:6">
      <c r="A548" s="8" t="s">
        <v>489</v>
      </c>
      <c r="B548" s="138" t="s">
        <v>86</v>
      </c>
      <c r="C548" s="138" t="s">
        <v>115</v>
      </c>
      <c r="D548" s="138" t="s">
        <v>114</v>
      </c>
      <c r="E548" s="7" t="s">
        <v>488</v>
      </c>
      <c r="F548" s="12">
        <v>1263.8</v>
      </c>
    </row>
    <row r="549" spans="1:6" ht="30">
      <c r="A549" s="8" t="s">
        <v>487</v>
      </c>
      <c r="B549" s="138" t="s">
        <v>86</v>
      </c>
      <c r="C549" s="138" t="s">
        <v>115</v>
      </c>
      <c r="D549" s="138" t="s">
        <v>114</v>
      </c>
      <c r="E549" s="7" t="s">
        <v>486</v>
      </c>
      <c r="F549" s="21">
        <v>1222.5</v>
      </c>
    </row>
    <row r="550" spans="1:6" ht="30">
      <c r="A550" s="8" t="s">
        <v>485</v>
      </c>
      <c r="B550" s="138" t="s">
        <v>86</v>
      </c>
      <c r="C550" s="138" t="s">
        <v>115</v>
      </c>
      <c r="D550" s="138" t="s">
        <v>114</v>
      </c>
      <c r="E550" s="7" t="s">
        <v>484</v>
      </c>
      <c r="F550" s="12">
        <v>41.3</v>
      </c>
    </row>
    <row r="551" spans="1:6" ht="30">
      <c r="A551" s="8" t="s">
        <v>120</v>
      </c>
      <c r="B551" s="138" t="s">
        <v>86</v>
      </c>
      <c r="C551" s="138" t="s">
        <v>115</v>
      </c>
      <c r="D551" s="138" t="s">
        <v>114</v>
      </c>
      <c r="E551" s="7" t="s">
        <v>119</v>
      </c>
      <c r="F551" s="12">
        <v>825.1</v>
      </c>
    </row>
    <row r="552" spans="1:6" ht="45">
      <c r="A552" s="8" t="s">
        <v>0</v>
      </c>
      <c r="B552" s="138" t="s">
        <v>86</v>
      </c>
      <c r="C552" s="138" t="s">
        <v>115</v>
      </c>
      <c r="D552" s="138" t="s">
        <v>114</v>
      </c>
      <c r="E552" s="7" t="s">
        <v>508</v>
      </c>
      <c r="F552" s="12">
        <v>813.9</v>
      </c>
    </row>
    <row r="553" spans="1:6" ht="45">
      <c r="A553" s="8" t="s">
        <v>483</v>
      </c>
      <c r="B553" s="138" t="s">
        <v>86</v>
      </c>
      <c r="C553" s="138" t="s">
        <v>115</v>
      </c>
      <c r="D553" s="138" t="s">
        <v>114</v>
      </c>
      <c r="E553" s="7" t="s">
        <v>482</v>
      </c>
      <c r="F553" s="12">
        <v>11.199999999999996</v>
      </c>
    </row>
    <row r="554" spans="1:6" ht="30">
      <c r="A554" s="9" t="s">
        <v>481</v>
      </c>
      <c r="B554" s="138" t="s">
        <v>86</v>
      </c>
      <c r="C554" s="138" t="s">
        <v>115</v>
      </c>
      <c r="D554" s="138" t="s">
        <v>114</v>
      </c>
      <c r="E554" s="7" t="s">
        <v>480</v>
      </c>
      <c r="F554" s="12">
        <v>139.80000000000001</v>
      </c>
    </row>
    <row r="555" spans="1:6" ht="45">
      <c r="A555" s="8" t="s">
        <v>263</v>
      </c>
      <c r="B555" s="138" t="s">
        <v>86</v>
      </c>
      <c r="C555" s="138" t="s">
        <v>115</v>
      </c>
      <c r="D555" s="138" t="s">
        <v>114</v>
      </c>
      <c r="E555" s="7" t="s">
        <v>261</v>
      </c>
      <c r="F555" s="12">
        <v>6.5</v>
      </c>
    </row>
    <row r="556" spans="1:6">
      <c r="A556" s="8" t="s">
        <v>505</v>
      </c>
      <c r="B556" s="138" t="s">
        <v>86</v>
      </c>
      <c r="C556" s="138" t="s">
        <v>115</v>
      </c>
      <c r="D556" s="138" t="s">
        <v>114</v>
      </c>
      <c r="E556" s="7" t="s">
        <v>504</v>
      </c>
      <c r="F556" s="12">
        <v>0.1</v>
      </c>
    </row>
    <row r="557" spans="1:6">
      <c r="A557" s="96" t="s">
        <v>111</v>
      </c>
      <c r="B557" s="97" t="s">
        <v>86</v>
      </c>
      <c r="C557" s="97" t="s">
        <v>110</v>
      </c>
      <c r="D557" s="97"/>
      <c r="E557" s="106"/>
      <c r="F557" s="98">
        <v>886.2</v>
      </c>
    </row>
    <row r="558" spans="1:6">
      <c r="A558" s="9" t="s">
        <v>109</v>
      </c>
      <c r="B558" s="138" t="s">
        <v>86</v>
      </c>
      <c r="C558" s="138" t="s">
        <v>79</v>
      </c>
      <c r="D558" s="138"/>
      <c r="E558" s="138"/>
      <c r="F558" s="14">
        <v>886.2</v>
      </c>
    </row>
    <row r="559" spans="1:6" ht="30">
      <c r="A559" s="9" t="s">
        <v>108</v>
      </c>
      <c r="B559" s="138" t="s">
        <v>86</v>
      </c>
      <c r="C559" s="138" t="s">
        <v>79</v>
      </c>
      <c r="D559" s="138" t="s">
        <v>90</v>
      </c>
      <c r="E559" s="138"/>
      <c r="F559" s="14">
        <v>0</v>
      </c>
    </row>
    <row r="560" spans="1:6" ht="60">
      <c r="A560" s="9" t="s">
        <v>89</v>
      </c>
      <c r="B560" s="138" t="s">
        <v>86</v>
      </c>
      <c r="C560" s="138" t="s">
        <v>79</v>
      </c>
      <c r="D560" s="138" t="s">
        <v>88</v>
      </c>
      <c r="E560" s="138"/>
      <c r="F560" s="14">
        <v>0</v>
      </c>
    </row>
    <row r="561" spans="1:6" ht="45">
      <c r="A561" s="9" t="s">
        <v>87</v>
      </c>
      <c r="B561" s="138" t="s">
        <v>86</v>
      </c>
      <c r="C561" s="138" t="s">
        <v>79</v>
      </c>
      <c r="D561" s="138" t="s">
        <v>85</v>
      </c>
      <c r="E561" s="138"/>
      <c r="F561" s="14">
        <v>0</v>
      </c>
    </row>
    <row r="562" spans="1:6" ht="30">
      <c r="A562" s="9" t="s">
        <v>80</v>
      </c>
      <c r="B562" s="138" t="s">
        <v>86</v>
      </c>
      <c r="C562" s="138" t="s">
        <v>79</v>
      </c>
      <c r="D562" s="138" t="s">
        <v>85</v>
      </c>
      <c r="E562" s="138" t="s">
        <v>77</v>
      </c>
      <c r="F562" s="14">
        <v>0</v>
      </c>
    </row>
    <row r="563" spans="1:6">
      <c r="A563" s="9" t="s">
        <v>5</v>
      </c>
      <c r="B563" s="138">
        <v>907</v>
      </c>
      <c r="C563" s="138" t="s">
        <v>79</v>
      </c>
      <c r="D563" s="138" t="s">
        <v>4</v>
      </c>
      <c r="E563" s="138"/>
      <c r="F563" s="14">
        <v>886.2</v>
      </c>
    </row>
    <row r="564" spans="1:6" ht="45">
      <c r="A564" s="9" t="s">
        <v>84</v>
      </c>
      <c r="B564" s="138">
        <v>907</v>
      </c>
      <c r="C564" s="138" t="s">
        <v>79</v>
      </c>
      <c r="D564" s="138" t="s">
        <v>2</v>
      </c>
      <c r="E564" s="138"/>
      <c r="F564" s="14">
        <v>886.2</v>
      </c>
    </row>
    <row r="565" spans="1:6" ht="90">
      <c r="A565" s="9" t="s">
        <v>83</v>
      </c>
      <c r="B565" s="138">
        <v>907</v>
      </c>
      <c r="C565" s="138" t="s">
        <v>79</v>
      </c>
      <c r="D565" s="138" t="s">
        <v>82</v>
      </c>
      <c r="E565" s="138"/>
      <c r="F565" s="14">
        <v>299.70000000000005</v>
      </c>
    </row>
    <row r="566" spans="1:6" ht="30">
      <c r="A566" s="9" t="s">
        <v>80</v>
      </c>
      <c r="B566" s="138">
        <v>907</v>
      </c>
      <c r="C566" s="138" t="s">
        <v>79</v>
      </c>
      <c r="D566" s="138" t="s">
        <v>82</v>
      </c>
      <c r="E566" s="7" t="s">
        <v>77</v>
      </c>
      <c r="F566" s="14">
        <v>299.70000000000005</v>
      </c>
    </row>
    <row r="567" spans="1:6" ht="75">
      <c r="A567" s="9" t="s">
        <v>81</v>
      </c>
      <c r="B567" s="138">
        <v>907</v>
      </c>
      <c r="C567" s="138" t="s">
        <v>79</v>
      </c>
      <c r="D567" s="138" t="s">
        <v>78</v>
      </c>
      <c r="E567" s="138"/>
      <c r="F567" s="14">
        <v>586.5</v>
      </c>
    </row>
    <row r="568" spans="1:6" ht="30">
      <c r="A568" s="9" t="s">
        <v>80</v>
      </c>
      <c r="B568" s="138">
        <v>907</v>
      </c>
      <c r="C568" s="138" t="s">
        <v>79</v>
      </c>
      <c r="D568" s="138" t="s">
        <v>78</v>
      </c>
      <c r="E568" s="7" t="s">
        <v>77</v>
      </c>
      <c r="F568" s="14">
        <v>586.5</v>
      </c>
    </row>
    <row r="569" spans="1:6" ht="28.5">
      <c r="A569" s="73" t="s">
        <v>76</v>
      </c>
      <c r="B569" s="74">
        <v>909</v>
      </c>
      <c r="C569" s="126"/>
      <c r="D569" s="77"/>
      <c r="E569" s="77"/>
      <c r="F569" s="75">
        <v>3965.8999999999996</v>
      </c>
    </row>
    <row r="570" spans="1:6">
      <c r="A570" s="96" t="s">
        <v>60</v>
      </c>
      <c r="B570" s="97">
        <v>909</v>
      </c>
      <c r="C570" s="97" t="s">
        <v>59</v>
      </c>
      <c r="D570" s="97"/>
      <c r="E570" s="97"/>
      <c r="F570" s="98">
        <v>3965.8999999999996</v>
      </c>
    </row>
    <row r="571" spans="1:6">
      <c r="A571" s="13" t="s">
        <v>58</v>
      </c>
      <c r="B571" s="7" t="s">
        <v>75</v>
      </c>
      <c r="C571" s="7" t="s">
        <v>44</v>
      </c>
      <c r="D571" s="116"/>
      <c r="E571" s="116"/>
      <c r="F571" s="32">
        <v>3965.8999999999996</v>
      </c>
    </row>
    <row r="572" spans="1:6">
      <c r="A572" s="9" t="s">
        <v>139</v>
      </c>
      <c r="B572" s="138" t="s">
        <v>75</v>
      </c>
      <c r="C572" s="138" t="s">
        <v>44</v>
      </c>
      <c r="D572" s="7" t="s">
        <v>138</v>
      </c>
      <c r="E572" s="138"/>
      <c r="F572" s="14">
        <v>26.1</v>
      </c>
    </row>
    <row r="573" spans="1:6" ht="60">
      <c r="A573" s="31" t="s">
        <v>424</v>
      </c>
      <c r="B573" s="138" t="s">
        <v>75</v>
      </c>
      <c r="C573" s="138" t="s">
        <v>44</v>
      </c>
      <c r="D573" s="7" t="s">
        <v>425</v>
      </c>
      <c r="E573" s="138"/>
      <c r="F573" s="14">
        <v>26.1</v>
      </c>
    </row>
    <row r="574" spans="1:6">
      <c r="A574" s="8" t="s">
        <v>489</v>
      </c>
      <c r="B574" s="138" t="s">
        <v>75</v>
      </c>
      <c r="C574" s="138" t="s">
        <v>44</v>
      </c>
      <c r="D574" s="7" t="s">
        <v>425</v>
      </c>
      <c r="E574" s="138" t="s">
        <v>488</v>
      </c>
      <c r="F574" s="14">
        <v>26.1</v>
      </c>
    </row>
    <row r="575" spans="1:6" ht="30">
      <c r="A575" s="18" t="s">
        <v>487</v>
      </c>
      <c r="B575" s="138" t="s">
        <v>75</v>
      </c>
      <c r="C575" s="138" t="s">
        <v>44</v>
      </c>
      <c r="D575" s="7" t="s">
        <v>425</v>
      </c>
      <c r="E575" s="138" t="s">
        <v>486</v>
      </c>
      <c r="F575" s="14">
        <v>26.1</v>
      </c>
    </row>
    <row r="576" spans="1:6">
      <c r="A576" s="9" t="s">
        <v>5</v>
      </c>
      <c r="B576" s="138" t="s">
        <v>75</v>
      </c>
      <c r="C576" s="138" t="s">
        <v>44</v>
      </c>
      <c r="D576" s="138" t="s">
        <v>4</v>
      </c>
      <c r="E576" s="11"/>
      <c r="F576" s="14">
        <v>1152.8</v>
      </c>
    </row>
    <row r="577" spans="1:6" ht="60">
      <c r="A577" s="9" t="s">
        <v>57</v>
      </c>
      <c r="B577" s="138">
        <v>909</v>
      </c>
      <c r="C577" s="138" t="s">
        <v>44</v>
      </c>
      <c r="D577" s="138" t="s">
        <v>56</v>
      </c>
      <c r="E577" s="11"/>
      <c r="F577" s="14">
        <v>1152.8</v>
      </c>
    </row>
    <row r="578" spans="1:6" ht="90">
      <c r="A578" s="9" t="s">
        <v>51</v>
      </c>
      <c r="B578" s="138">
        <v>909</v>
      </c>
      <c r="C578" s="138" t="s">
        <v>44</v>
      </c>
      <c r="D578" s="138" t="s">
        <v>50</v>
      </c>
      <c r="E578" s="138"/>
      <c r="F578" s="14">
        <v>1152.8</v>
      </c>
    </row>
    <row r="579" spans="1:6">
      <c r="A579" s="8" t="s">
        <v>489</v>
      </c>
      <c r="B579" s="138">
        <v>909</v>
      </c>
      <c r="C579" s="138" t="s">
        <v>44</v>
      </c>
      <c r="D579" s="138" t="s">
        <v>50</v>
      </c>
      <c r="E579" s="138" t="s">
        <v>488</v>
      </c>
      <c r="F579" s="14">
        <v>1152.8</v>
      </c>
    </row>
    <row r="580" spans="1:6" ht="45">
      <c r="A580" s="18" t="s">
        <v>11</v>
      </c>
      <c r="B580" s="138">
        <v>909</v>
      </c>
      <c r="C580" s="138" t="s">
        <v>44</v>
      </c>
      <c r="D580" s="138" t="s">
        <v>50</v>
      </c>
      <c r="E580" s="138" t="s">
        <v>486</v>
      </c>
      <c r="F580" s="14">
        <v>1152.8</v>
      </c>
    </row>
    <row r="581" spans="1:6">
      <c r="A581" s="9" t="s">
        <v>14</v>
      </c>
      <c r="B581" s="138">
        <v>909</v>
      </c>
      <c r="C581" s="138" t="s">
        <v>44</v>
      </c>
      <c r="D581" s="138" t="s">
        <v>50</v>
      </c>
      <c r="E581" s="138" t="s">
        <v>486</v>
      </c>
      <c r="F581" s="14">
        <v>1152.8</v>
      </c>
    </row>
    <row r="582" spans="1:6">
      <c r="A582" s="9" t="s">
        <v>502</v>
      </c>
      <c r="B582" s="138">
        <v>909</v>
      </c>
      <c r="C582" s="138" t="s">
        <v>44</v>
      </c>
      <c r="D582" s="138" t="s">
        <v>501</v>
      </c>
      <c r="E582" s="138"/>
      <c r="F582" s="14">
        <v>20</v>
      </c>
    </row>
    <row r="583" spans="1:6" ht="60">
      <c r="A583" s="13" t="s">
        <v>500</v>
      </c>
      <c r="B583" s="138">
        <v>909</v>
      </c>
      <c r="C583" s="138" t="s">
        <v>44</v>
      </c>
      <c r="D583" s="7" t="s">
        <v>497</v>
      </c>
      <c r="E583" s="7"/>
      <c r="F583" s="14">
        <v>20</v>
      </c>
    </row>
    <row r="584" spans="1:6" ht="30">
      <c r="A584" s="13" t="s">
        <v>365</v>
      </c>
      <c r="B584" s="138">
        <v>909</v>
      </c>
      <c r="C584" s="138" t="s">
        <v>44</v>
      </c>
      <c r="D584" s="7" t="s">
        <v>497</v>
      </c>
      <c r="E584" s="7" t="s">
        <v>480</v>
      </c>
      <c r="F584" s="14">
        <v>20</v>
      </c>
    </row>
    <row r="585" spans="1:6" ht="30">
      <c r="A585" s="9" t="s">
        <v>47</v>
      </c>
      <c r="B585" s="138">
        <v>909</v>
      </c>
      <c r="C585" s="138" t="s">
        <v>44</v>
      </c>
      <c r="D585" s="138" t="s">
        <v>46</v>
      </c>
      <c r="E585" s="138"/>
      <c r="F585" s="14">
        <v>2767</v>
      </c>
    </row>
    <row r="586" spans="1:6" ht="60">
      <c r="A586" s="9" t="s">
        <v>15</v>
      </c>
      <c r="B586" s="138">
        <v>909</v>
      </c>
      <c r="C586" s="138" t="s">
        <v>44</v>
      </c>
      <c r="D586" s="138" t="s">
        <v>74</v>
      </c>
      <c r="E586" s="138"/>
      <c r="F586" s="14">
        <v>2767</v>
      </c>
    </row>
    <row r="587" spans="1:6">
      <c r="A587" s="8" t="s">
        <v>489</v>
      </c>
      <c r="B587" s="138">
        <v>909</v>
      </c>
      <c r="C587" s="138" t="s">
        <v>44</v>
      </c>
      <c r="D587" s="138" t="s">
        <v>74</v>
      </c>
      <c r="E587" s="138" t="s">
        <v>488</v>
      </c>
      <c r="F587" s="14">
        <v>1914.4</v>
      </c>
    </row>
    <row r="588" spans="1:6" ht="30">
      <c r="A588" s="8" t="s">
        <v>487</v>
      </c>
      <c r="B588" s="138">
        <v>909</v>
      </c>
      <c r="C588" s="138" t="s">
        <v>44</v>
      </c>
      <c r="D588" s="138" t="s">
        <v>74</v>
      </c>
      <c r="E588" s="138" t="s">
        <v>486</v>
      </c>
      <c r="F588" s="14">
        <v>1877.8999999999999</v>
      </c>
    </row>
    <row r="589" spans="1:6" ht="30">
      <c r="A589" s="8" t="s">
        <v>485</v>
      </c>
      <c r="B589" s="138">
        <v>909</v>
      </c>
      <c r="C589" s="138" t="s">
        <v>44</v>
      </c>
      <c r="D589" s="138" t="s">
        <v>74</v>
      </c>
      <c r="E589" s="138" t="s">
        <v>484</v>
      </c>
      <c r="F589" s="14">
        <v>36.500000000000014</v>
      </c>
    </row>
    <row r="590" spans="1:6" ht="30">
      <c r="A590" s="9" t="s">
        <v>481</v>
      </c>
      <c r="B590" s="138">
        <v>909</v>
      </c>
      <c r="C590" s="138" t="s">
        <v>44</v>
      </c>
      <c r="D590" s="138" t="s">
        <v>74</v>
      </c>
      <c r="E590" s="138" t="s">
        <v>480</v>
      </c>
      <c r="F590" s="14">
        <v>135.20000000000002</v>
      </c>
    </row>
    <row r="591" spans="1:6" ht="30">
      <c r="A591" s="8" t="s">
        <v>479</v>
      </c>
      <c r="B591" s="138">
        <v>909</v>
      </c>
      <c r="C591" s="138" t="s">
        <v>44</v>
      </c>
      <c r="D591" s="138" t="s">
        <v>74</v>
      </c>
      <c r="E591" s="138" t="s">
        <v>476</v>
      </c>
      <c r="F591" s="14">
        <v>649.4</v>
      </c>
    </row>
    <row r="592" spans="1:6" ht="45">
      <c r="A592" s="8" t="s">
        <v>263</v>
      </c>
      <c r="B592" s="138">
        <v>909</v>
      </c>
      <c r="C592" s="138" t="s">
        <v>44</v>
      </c>
      <c r="D592" s="138" t="s">
        <v>74</v>
      </c>
      <c r="E592" s="138" t="s">
        <v>261</v>
      </c>
      <c r="F592" s="14">
        <v>67</v>
      </c>
    </row>
    <row r="593" spans="1:6">
      <c r="A593" s="8" t="s">
        <v>505</v>
      </c>
      <c r="B593" s="138">
        <v>909</v>
      </c>
      <c r="C593" s="138" t="s">
        <v>44</v>
      </c>
      <c r="D593" s="138" t="s">
        <v>74</v>
      </c>
      <c r="E593" s="138" t="s">
        <v>504</v>
      </c>
      <c r="F593" s="14">
        <v>1</v>
      </c>
    </row>
    <row r="594" spans="1:6">
      <c r="A594" s="73" t="s">
        <v>73</v>
      </c>
      <c r="B594" s="74">
        <v>910</v>
      </c>
      <c r="C594" s="77"/>
      <c r="D594" s="77"/>
      <c r="E594" s="77"/>
      <c r="F594" s="75">
        <v>10956.7</v>
      </c>
    </row>
    <row r="595" spans="1:6">
      <c r="A595" s="96" t="s">
        <v>72</v>
      </c>
      <c r="B595" s="97" t="s">
        <v>38</v>
      </c>
      <c r="C595" s="97" t="s">
        <v>71</v>
      </c>
      <c r="D595" s="106"/>
      <c r="E595" s="106"/>
      <c r="F595" s="98">
        <v>200.2</v>
      </c>
    </row>
    <row r="596" spans="1:6">
      <c r="A596" s="13" t="s">
        <v>70</v>
      </c>
      <c r="B596" s="7" t="s">
        <v>38</v>
      </c>
      <c r="C596" s="7" t="s">
        <v>68</v>
      </c>
      <c r="D596" s="7"/>
      <c r="E596" s="7"/>
      <c r="F596" s="14">
        <v>200.2</v>
      </c>
    </row>
    <row r="597" spans="1:6">
      <c r="A597" s="13" t="s">
        <v>502</v>
      </c>
      <c r="B597" s="7" t="s">
        <v>38</v>
      </c>
      <c r="C597" s="7" t="s">
        <v>68</v>
      </c>
      <c r="D597" s="7" t="s">
        <v>501</v>
      </c>
      <c r="E597" s="7"/>
      <c r="F597" s="14">
        <v>200.2</v>
      </c>
    </row>
    <row r="598" spans="1:6" ht="45">
      <c r="A598" s="13" t="s">
        <v>69</v>
      </c>
      <c r="B598" s="7" t="s">
        <v>38</v>
      </c>
      <c r="C598" s="7" t="s">
        <v>68</v>
      </c>
      <c r="D598" s="7" t="s">
        <v>67</v>
      </c>
      <c r="E598" s="7"/>
      <c r="F598" s="14">
        <v>200.2</v>
      </c>
    </row>
    <row r="599" spans="1:6" ht="30">
      <c r="A599" s="13" t="s">
        <v>479</v>
      </c>
      <c r="B599" s="7" t="s">
        <v>38</v>
      </c>
      <c r="C599" s="7" t="s">
        <v>68</v>
      </c>
      <c r="D599" s="7" t="s">
        <v>67</v>
      </c>
      <c r="E599" s="7" t="s">
        <v>476</v>
      </c>
      <c r="F599" s="14">
        <v>200.2</v>
      </c>
    </row>
    <row r="600" spans="1:6">
      <c r="A600" s="96" t="s">
        <v>66</v>
      </c>
      <c r="B600" s="97" t="s">
        <v>38</v>
      </c>
      <c r="C600" s="97" t="s">
        <v>65</v>
      </c>
      <c r="D600" s="97"/>
      <c r="E600" s="97"/>
      <c r="F600" s="98">
        <v>80</v>
      </c>
    </row>
    <row r="601" spans="1:6">
      <c r="A601" s="9" t="s">
        <v>64</v>
      </c>
      <c r="B601" s="7" t="s">
        <v>38</v>
      </c>
      <c r="C601" s="7" t="s">
        <v>62</v>
      </c>
      <c r="D601" s="7"/>
      <c r="E601" s="7"/>
      <c r="F601" s="14">
        <v>80</v>
      </c>
    </row>
    <row r="602" spans="1:6">
      <c r="A602" s="9" t="s">
        <v>502</v>
      </c>
      <c r="B602" s="7" t="s">
        <v>38</v>
      </c>
      <c r="C602" s="7" t="s">
        <v>62</v>
      </c>
      <c r="D602" s="7" t="s">
        <v>501</v>
      </c>
      <c r="E602" s="7"/>
      <c r="F602" s="14">
        <v>80</v>
      </c>
    </row>
    <row r="603" spans="1:6" ht="45">
      <c r="A603" s="13" t="s">
        <v>63</v>
      </c>
      <c r="B603" s="7" t="s">
        <v>38</v>
      </c>
      <c r="C603" s="7" t="s">
        <v>62</v>
      </c>
      <c r="D603" s="7" t="s">
        <v>61</v>
      </c>
      <c r="E603" s="7"/>
      <c r="F603" s="12">
        <v>80</v>
      </c>
    </row>
    <row r="604" spans="1:6">
      <c r="A604" s="8" t="s">
        <v>489</v>
      </c>
      <c r="B604" s="7" t="s">
        <v>38</v>
      </c>
      <c r="C604" s="7" t="s">
        <v>62</v>
      </c>
      <c r="D604" s="7" t="s">
        <v>61</v>
      </c>
      <c r="E604" s="7" t="s">
        <v>488</v>
      </c>
      <c r="F604" s="12">
        <v>0</v>
      </c>
    </row>
    <row r="605" spans="1:6" ht="30">
      <c r="A605" s="8" t="s">
        <v>485</v>
      </c>
      <c r="B605" s="7" t="s">
        <v>38</v>
      </c>
      <c r="C605" s="7" t="s">
        <v>62</v>
      </c>
      <c r="D605" s="7" t="s">
        <v>61</v>
      </c>
      <c r="E605" s="7" t="s">
        <v>484</v>
      </c>
      <c r="F605" s="12">
        <v>0</v>
      </c>
    </row>
    <row r="606" spans="1:6" ht="30">
      <c r="A606" s="13" t="s">
        <v>479</v>
      </c>
      <c r="B606" s="7">
        <v>910</v>
      </c>
      <c r="C606" s="7" t="s">
        <v>62</v>
      </c>
      <c r="D606" s="7" t="s">
        <v>61</v>
      </c>
      <c r="E606" s="7" t="s">
        <v>476</v>
      </c>
      <c r="F606" s="12">
        <v>80</v>
      </c>
    </row>
    <row r="607" spans="1:6">
      <c r="A607" s="96" t="s">
        <v>60</v>
      </c>
      <c r="B607" s="97">
        <v>910</v>
      </c>
      <c r="C607" s="97" t="s">
        <v>59</v>
      </c>
      <c r="D607" s="106"/>
      <c r="E607" s="106"/>
      <c r="F607" s="98">
        <v>9126.1</v>
      </c>
    </row>
    <row r="608" spans="1:6">
      <c r="A608" s="9" t="s">
        <v>58</v>
      </c>
      <c r="B608" s="138">
        <v>910</v>
      </c>
      <c r="C608" s="138" t="s">
        <v>44</v>
      </c>
      <c r="D608" s="15"/>
      <c r="E608" s="15"/>
      <c r="F608" s="14">
        <v>7675</v>
      </c>
    </row>
    <row r="609" spans="1:6">
      <c r="A609" s="9" t="s">
        <v>5</v>
      </c>
      <c r="B609" s="138">
        <v>910</v>
      </c>
      <c r="C609" s="138" t="s">
        <v>44</v>
      </c>
      <c r="D609" s="138" t="s">
        <v>138</v>
      </c>
      <c r="E609" s="138"/>
      <c r="F609" s="14">
        <v>3.5</v>
      </c>
    </row>
    <row r="610" spans="1:6" ht="60">
      <c r="A610" s="31" t="s">
        <v>424</v>
      </c>
      <c r="B610" s="138" t="s">
        <v>38</v>
      </c>
      <c r="C610" s="138" t="s">
        <v>44</v>
      </c>
      <c r="D610" s="7" t="s">
        <v>425</v>
      </c>
      <c r="E610" s="138"/>
      <c r="F610" s="14">
        <v>3.5</v>
      </c>
    </row>
    <row r="611" spans="1:6">
      <c r="A611" s="8" t="s">
        <v>489</v>
      </c>
      <c r="B611" s="138" t="s">
        <v>38</v>
      </c>
      <c r="C611" s="138" t="s">
        <v>44</v>
      </c>
      <c r="D611" s="7" t="s">
        <v>425</v>
      </c>
      <c r="E611" s="138" t="s">
        <v>488</v>
      </c>
      <c r="F611" s="14">
        <v>3.5</v>
      </c>
    </row>
    <row r="612" spans="1:6" ht="30">
      <c r="A612" s="18" t="s">
        <v>487</v>
      </c>
      <c r="B612" s="138" t="s">
        <v>38</v>
      </c>
      <c r="C612" s="138" t="s">
        <v>44</v>
      </c>
      <c r="D612" s="7" t="s">
        <v>425</v>
      </c>
      <c r="E612" s="138" t="s">
        <v>486</v>
      </c>
      <c r="F612" s="12">
        <v>3.5</v>
      </c>
    </row>
    <row r="613" spans="1:6">
      <c r="A613" s="18" t="s">
        <v>5</v>
      </c>
      <c r="B613" s="138" t="s">
        <v>38</v>
      </c>
      <c r="C613" s="138" t="s">
        <v>44</v>
      </c>
      <c r="D613" s="7" t="s">
        <v>4</v>
      </c>
      <c r="E613" s="138"/>
      <c r="F613" s="14">
        <v>2233.6</v>
      </c>
    </row>
    <row r="614" spans="1:6" ht="60">
      <c r="A614" s="9" t="s">
        <v>57</v>
      </c>
      <c r="B614" s="138">
        <v>910</v>
      </c>
      <c r="C614" s="138" t="s">
        <v>44</v>
      </c>
      <c r="D614" s="138" t="s">
        <v>56</v>
      </c>
      <c r="E614" s="138"/>
      <c r="F614" s="14">
        <v>2233.6</v>
      </c>
    </row>
    <row r="615" spans="1:6">
      <c r="A615" s="9" t="s">
        <v>55</v>
      </c>
      <c r="B615" s="138">
        <v>910</v>
      </c>
      <c r="C615" s="138" t="s">
        <v>44</v>
      </c>
      <c r="D615" s="138" t="s">
        <v>54</v>
      </c>
      <c r="E615" s="138"/>
      <c r="F615" s="14">
        <v>2233.6</v>
      </c>
    </row>
    <row r="616" spans="1:6" ht="60">
      <c r="A616" s="9" t="s">
        <v>53</v>
      </c>
      <c r="B616" s="138">
        <v>910</v>
      </c>
      <c r="C616" s="138" t="s">
        <v>44</v>
      </c>
      <c r="D616" s="138" t="s">
        <v>52</v>
      </c>
      <c r="E616" s="138"/>
      <c r="F616" s="14">
        <v>81.400000000000006</v>
      </c>
    </row>
    <row r="617" spans="1:6">
      <c r="A617" s="8" t="s">
        <v>489</v>
      </c>
      <c r="B617" s="138">
        <v>910</v>
      </c>
      <c r="C617" s="138" t="s">
        <v>44</v>
      </c>
      <c r="D617" s="138" t="s">
        <v>52</v>
      </c>
      <c r="E617" s="138" t="s">
        <v>488</v>
      </c>
      <c r="F617" s="14">
        <v>81.400000000000006</v>
      </c>
    </row>
    <row r="618" spans="1:6" ht="30">
      <c r="A618" s="8" t="s">
        <v>487</v>
      </c>
      <c r="B618" s="138">
        <v>910</v>
      </c>
      <c r="C618" s="138" t="s">
        <v>44</v>
      </c>
      <c r="D618" s="138" t="s">
        <v>52</v>
      </c>
      <c r="E618" s="138" t="s">
        <v>486</v>
      </c>
      <c r="F618" s="14">
        <v>81.400000000000006</v>
      </c>
    </row>
    <row r="619" spans="1:6" ht="90">
      <c r="A619" s="9" t="s">
        <v>51</v>
      </c>
      <c r="B619" s="138">
        <v>910</v>
      </c>
      <c r="C619" s="138" t="s">
        <v>44</v>
      </c>
      <c r="D619" s="138" t="s">
        <v>50</v>
      </c>
      <c r="E619" s="138"/>
      <c r="F619" s="14">
        <v>2152.1999999999998</v>
      </c>
    </row>
    <row r="620" spans="1:6">
      <c r="A620" s="8" t="s">
        <v>489</v>
      </c>
      <c r="B620" s="138">
        <v>910</v>
      </c>
      <c r="C620" s="138" t="s">
        <v>44</v>
      </c>
      <c r="D620" s="138" t="s">
        <v>50</v>
      </c>
      <c r="E620" s="138" t="s">
        <v>488</v>
      </c>
      <c r="F620" s="14">
        <v>2152.1999999999998</v>
      </c>
    </row>
    <row r="621" spans="1:6" ht="45">
      <c r="A621" s="8" t="s">
        <v>11</v>
      </c>
      <c r="B621" s="138">
        <v>910</v>
      </c>
      <c r="C621" s="138" t="s">
        <v>44</v>
      </c>
      <c r="D621" s="138" t="s">
        <v>50</v>
      </c>
      <c r="E621" s="138" t="s">
        <v>486</v>
      </c>
      <c r="F621" s="14">
        <v>2152.1999999999998</v>
      </c>
    </row>
    <row r="622" spans="1:6">
      <c r="A622" s="9" t="s">
        <v>14</v>
      </c>
      <c r="B622" s="138">
        <v>910</v>
      </c>
      <c r="C622" s="138" t="s">
        <v>44</v>
      </c>
      <c r="D622" s="138" t="s">
        <v>50</v>
      </c>
      <c r="E622" s="138" t="s">
        <v>486</v>
      </c>
      <c r="F622" s="14">
        <v>2152.1999999999998</v>
      </c>
    </row>
    <row r="623" spans="1:6">
      <c r="A623" s="9" t="s">
        <v>502</v>
      </c>
      <c r="B623" s="138">
        <v>910</v>
      </c>
      <c r="C623" s="138" t="s">
        <v>44</v>
      </c>
      <c r="D623" s="138" t="s">
        <v>501</v>
      </c>
      <c r="E623" s="138"/>
      <c r="F623" s="14">
        <v>381.5</v>
      </c>
    </row>
    <row r="624" spans="1:6" ht="45">
      <c r="A624" s="9" t="s">
        <v>419</v>
      </c>
      <c r="B624" s="138">
        <v>910</v>
      </c>
      <c r="C624" s="138" t="s">
        <v>44</v>
      </c>
      <c r="D624" s="138" t="s">
        <v>464</v>
      </c>
      <c r="E624" s="138"/>
      <c r="F624" s="14">
        <v>204.9</v>
      </c>
    </row>
    <row r="625" spans="1:6" ht="30">
      <c r="A625" s="9" t="s">
        <v>479</v>
      </c>
      <c r="B625" s="138">
        <v>910</v>
      </c>
      <c r="C625" s="138" t="s">
        <v>44</v>
      </c>
      <c r="D625" s="138" t="s">
        <v>464</v>
      </c>
      <c r="E625" s="138" t="s">
        <v>476</v>
      </c>
      <c r="F625" s="14">
        <v>204.9</v>
      </c>
    </row>
    <row r="626" spans="1:6" ht="75">
      <c r="A626" s="9" t="s">
        <v>49</v>
      </c>
      <c r="B626" s="138">
        <v>910</v>
      </c>
      <c r="C626" s="138" t="s">
        <v>44</v>
      </c>
      <c r="D626" s="138" t="s">
        <v>48</v>
      </c>
      <c r="E626" s="138"/>
      <c r="F626" s="14">
        <v>70</v>
      </c>
    </row>
    <row r="627" spans="1:6" ht="30">
      <c r="A627" s="9" t="s">
        <v>479</v>
      </c>
      <c r="B627" s="138">
        <v>910</v>
      </c>
      <c r="C627" s="138" t="s">
        <v>44</v>
      </c>
      <c r="D627" s="138" t="s">
        <v>48</v>
      </c>
      <c r="E627" s="138" t="s">
        <v>476</v>
      </c>
      <c r="F627" s="14">
        <v>70</v>
      </c>
    </row>
    <row r="628" spans="1:6" ht="60">
      <c r="A628" s="38" t="s">
        <v>339</v>
      </c>
      <c r="B628" s="138" t="s">
        <v>38</v>
      </c>
      <c r="C628" s="138" t="s">
        <v>44</v>
      </c>
      <c r="D628" s="138" t="s">
        <v>338</v>
      </c>
      <c r="E628" s="138"/>
      <c r="F628" s="14">
        <v>20</v>
      </c>
    </row>
    <row r="629" spans="1:6" ht="30">
      <c r="A629" s="13" t="s">
        <v>479</v>
      </c>
      <c r="B629" s="138" t="s">
        <v>38</v>
      </c>
      <c r="C629" s="138" t="s">
        <v>44</v>
      </c>
      <c r="D629" s="138" t="s">
        <v>338</v>
      </c>
      <c r="E629" s="138" t="s">
        <v>476</v>
      </c>
      <c r="F629" s="14">
        <v>20</v>
      </c>
    </row>
    <row r="630" spans="1:6" ht="60">
      <c r="A630" s="13" t="s">
        <v>500</v>
      </c>
      <c r="B630" s="138">
        <v>910</v>
      </c>
      <c r="C630" s="138" t="s">
        <v>44</v>
      </c>
      <c r="D630" s="138" t="s">
        <v>497</v>
      </c>
      <c r="E630" s="138"/>
      <c r="F630" s="14">
        <v>86.6</v>
      </c>
    </row>
    <row r="631" spans="1:6" ht="30">
      <c r="A631" s="9" t="s">
        <v>481</v>
      </c>
      <c r="B631" s="138">
        <v>910</v>
      </c>
      <c r="C631" s="138" t="s">
        <v>44</v>
      </c>
      <c r="D631" s="138" t="s">
        <v>497</v>
      </c>
      <c r="E631" s="138" t="s">
        <v>480</v>
      </c>
      <c r="F631" s="14">
        <v>86.6</v>
      </c>
    </row>
    <row r="632" spans="1:6" ht="30">
      <c r="A632" s="9" t="s">
        <v>47</v>
      </c>
      <c r="B632" s="138">
        <v>910</v>
      </c>
      <c r="C632" s="138" t="s">
        <v>44</v>
      </c>
      <c r="D632" s="138" t="s">
        <v>46</v>
      </c>
      <c r="E632" s="138"/>
      <c r="F632" s="14">
        <v>5056.4000000000005</v>
      </c>
    </row>
    <row r="633" spans="1:6" ht="60">
      <c r="A633" s="9" t="s">
        <v>45</v>
      </c>
      <c r="B633" s="138">
        <v>910</v>
      </c>
      <c r="C633" s="138" t="s">
        <v>44</v>
      </c>
      <c r="D633" s="138" t="s">
        <v>43</v>
      </c>
      <c r="E633" s="138"/>
      <c r="F633" s="14">
        <v>5056.4000000000005</v>
      </c>
    </row>
    <row r="634" spans="1:6">
      <c r="A634" s="8" t="s">
        <v>489</v>
      </c>
      <c r="B634" s="138">
        <v>910</v>
      </c>
      <c r="C634" s="138" t="s">
        <v>44</v>
      </c>
      <c r="D634" s="138" t="s">
        <v>43</v>
      </c>
      <c r="E634" s="138" t="s">
        <v>488</v>
      </c>
      <c r="F634" s="14">
        <v>3974.3999999999996</v>
      </c>
    </row>
    <row r="635" spans="1:6" ht="30">
      <c r="A635" s="8" t="s">
        <v>487</v>
      </c>
      <c r="B635" s="138">
        <v>910</v>
      </c>
      <c r="C635" s="138" t="s">
        <v>44</v>
      </c>
      <c r="D635" s="138" t="s">
        <v>43</v>
      </c>
      <c r="E635" s="138" t="s">
        <v>486</v>
      </c>
      <c r="F635" s="14">
        <v>3813.2000000000003</v>
      </c>
    </row>
    <row r="636" spans="1:6" ht="30">
      <c r="A636" s="8" t="s">
        <v>485</v>
      </c>
      <c r="B636" s="138">
        <v>910</v>
      </c>
      <c r="C636" s="138" t="s">
        <v>44</v>
      </c>
      <c r="D636" s="138" t="s">
        <v>43</v>
      </c>
      <c r="E636" s="138" t="s">
        <v>484</v>
      </c>
      <c r="F636" s="14">
        <v>161.20000000000002</v>
      </c>
    </row>
    <row r="637" spans="1:6" ht="30">
      <c r="A637" s="9" t="s">
        <v>481</v>
      </c>
      <c r="B637" s="138">
        <v>910</v>
      </c>
      <c r="C637" s="138" t="s">
        <v>44</v>
      </c>
      <c r="D637" s="138" t="s">
        <v>43</v>
      </c>
      <c r="E637" s="138" t="s">
        <v>480</v>
      </c>
      <c r="F637" s="14">
        <v>81.8</v>
      </c>
    </row>
    <row r="638" spans="1:6" ht="30">
      <c r="A638" s="8" t="s">
        <v>479</v>
      </c>
      <c r="B638" s="138">
        <v>910</v>
      </c>
      <c r="C638" s="138" t="s">
        <v>44</v>
      </c>
      <c r="D638" s="138" t="s">
        <v>43</v>
      </c>
      <c r="E638" s="138" t="s">
        <v>476</v>
      </c>
      <c r="F638" s="14">
        <v>744.6</v>
      </c>
    </row>
    <row r="639" spans="1:6" ht="45">
      <c r="A639" s="8" t="s">
        <v>263</v>
      </c>
      <c r="B639" s="138">
        <v>910</v>
      </c>
      <c r="C639" s="138" t="s">
        <v>44</v>
      </c>
      <c r="D639" s="138" t="s">
        <v>43</v>
      </c>
      <c r="E639" s="138" t="s">
        <v>261</v>
      </c>
      <c r="F639" s="14">
        <v>255.6</v>
      </c>
    </row>
    <row r="640" spans="1:6">
      <c r="A640" s="9" t="s">
        <v>42</v>
      </c>
      <c r="B640" s="138">
        <v>910</v>
      </c>
      <c r="C640" s="138" t="s">
        <v>41</v>
      </c>
      <c r="D640" s="138"/>
      <c r="E640" s="138"/>
      <c r="F640" s="14">
        <v>1451.1</v>
      </c>
    </row>
    <row r="641" spans="1:6" ht="75">
      <c r="A641" s="9" t="s">
        <v>492</v>
      </c>
      <c r="B641" s="138">
        <v>910</v>
      </c>
      <c r="C641" s="138" t="s">
        <v>41</v>
      </c>
      <c r="D641" s="138" t="s">
        <v>491</v>
      </c>
      <c r="E641" s="15"/>
      <c r="F641" s="14">
        <v>1338.1</v>
      </c>
    </row>
    <row r="642" spans="1:6" ht="30">
      <c r="A642" s="9" t="s">
        <v>490</v>
      </c>
      <c r="B642" s="138">
        <v>910</v>
      </c>
      <c r="C642" s="138" t="s">
        <v>41</v>
      </c>
      <c r="D642" s="138">
        <v>4529900</v>
      </c>
      <c r="E642" s="15"/>
      <c r="F642" s="14">
        <v>1338.1</v>
      </c>
    </row>
    <row r="643" spans="1:6">
      <c r="A643" s="8" t="s">
        <v>489</v>
      </c>
      <c r="B643" s="138">
        <v>910</v>
      </c>
      <c r="C643" s="138" t="s">
        <v>41</v>
      </c>
      <c r="D643" s="138">
        <v>4529900</v>
      </c>
      <c r="E643" s="138">
        <v>110</v>
      </c>
      <c r="F643" s="14">
        <v>1082.4999999999998</v>
      </c>
    </row>
    <row r="644" spans="1:6" ht="30">
      <c r="A644" s="8" t="s">
        <v>487</v>
      </c>
      <c r="B644" s="138">
        <v>910</v>
      </c>
      <c r="C644" s="138" t="s">
        <v>41</v>
      </c>
      <c r="D644" s="138">
        <v>4529900</v>
      </c>
      <c r="E644" s="138">
        <v>111</v>
      </c>
      <c r="F644" s="14">
        <v>1060.5</v>
      </c>
    </row>
    <row r="645" spans="1:6" ht="30">
      <c r="A645" s="8" t="s">
        <v>485</v>
      </c>
      <c r="B645" s="138">
        <v>910</v>
      </c>
      <c r="C645" s="138" t="s">
        <v>41</v>
      </c>
      <c r="D645" s="138">
        <v>4529900</v>
      </c>
      <c r="E645" s="138" t="s">
        <v>484</v>
      </c>
      <c r="F645" s="14">
        <v>22.000000000000004</v>
      </c>
    </row>
    <row r="646" spans="1:6" ht="30">
      <c r="A646" s="9" t="s">
        <v>481</v>
      </c>
      <c r="B646" s="138">
        <v>910</v>
      </c>
      <c r="C646" s="138" t="s">
        <v>41</v>
      </c>
      <c r="D646" s="138">
        <v>4529900</v>
      </c>
      <c r="E646" s="138" t="s">
        <v>480</v>
      </c>
      <c r="F646" s="14">
        <v>92.7</v>
      </c>
    </row>
    <row r="647" spans="1:6" ht="30">
      <c r="A647" s="8" t="s">
        <v>479</v>
      </c>
      <c r="B647" s="138">
        <v>910</v>
      </c>
      <c r="C647" s="138" t="s">
        <v>41</v>
      </c>
      <c r="D647" s="138">
        <v>4529900</v>
      </c>
      <c r="E647" s="138" t="s">
        <v>476</v>
      </c>
      <c r="F647" s="14">
        <v>160.39999999999998</v>
      </c>
    </row>
    <row r="648" spans="1:6">
      <c r="A648" s="8" t="s">
        <v>505</v>
      </c>
      <c r="B648" s="138" t="s">
        <v>38</v>
      </c>
      <c r="C648" s="138" t="s">
        <v>41</v>
      </c>
      <c r="D648" s="138" t="s">
        <v>40</v>
      </c>
      <c r="E648" s="138" t="s">
        <v>504</v>
      </c>
      <c r="F648" s="14">
        <v>2.5</v>
      </c>
    </row>
    <row r="649" spans="1:6">
      <c r="A649" s="8" t="s">
        <v>139</v>
      </c>
      <c r="B649" s="138" t="s">
        <v>38</v>
      </c>
      <c r="C649" s="138" t="s">
        <v>41</v>
      </c>
      <c r="D649" s="138" t="s">
        <v>138</v>
      </c>
      <c r="E649" s="138"/>
      <c r="F649" s="14">
        <v>113</v>
      </c>
    </row>
    <row r="650" spans="1:6" ht="60">
      <c r="A650" s="31" t="s">
        <v>424</v>
      </c>
      <c r="B650" s="138" t="s">
        <v>38</v>
      </c>
      <c r="C650" s="138" t="s">
        <v>41</v>
      </c>
      <c r="D650" s="7" t="s">
        <v>425</v>
      </c>
      <c r="E650" s="138"/>
      <c r="F650" s="14">
        <v>13</v>
      </c>
    </row>
    <row r="651" spans="1:6">
      <c r="A651" s="8" t="s">
        <v>489</v>
      </c>
      <c r="B651" s="138" t="s">
        <v>38</v>
      </c>
      <c r="C651" s="138" t="s">
        <v>41</v>
      </c>
      <c r="D651" s="7" t="s">
        <v>425</v>
      </c>
      <c r="E651" s="138" t="s">
        <v>488</v>
      </c>
      <c r="F651" s="14">
        <v>13</v>
      </c>
    </row>
    <row r="652" spans="1:6" ht="30">
      <c r="A652" s="18" t="s">
        <v>487</v>
      </c>
      <c r="B652" s="138" t="s">
        <v>38</v>
      </c>
      <c r="C652" s="138" t="s">
        <v>41</v>
      </c>
      <c r="D652" s="7" t="s">
        <v>425</v>
      </c>
      <c r="E652" s="138" t="s">
        <v>486</v>
      </c>
      <c r="F652" s="12">
        <v>13</v>
      </c>
    </row>
    <row r="653" spans="1:6" ht="30">
      <c r="A653" s="8" t="s">
        <v>470</v>
      </c>
      <c r="B653" s="138" t="s">
        <v>38</v>
      </c>
      <c r="C653" s="138" t="s">
        <v>41</v>
      </c>
      <c r="D653" s="138" t="s">
        <v>472</v>
      </c>
      <c r="E653" s="138"/>
      <c r="F653" s="14">
        <v>100</v>
      </c>
    </row>
    <row r="654" spans="1:6" ht="30">
      <c r="A654" s="8" t="s">
        <v>471</v>
      </c>
      <c r="B654" s="138" t="s">
        <v>38</v>
      </c>
      <c r="C654" s="138" t="s">
        <v>41</v>
      </c>
      <c r="D654" s="138" t="s">
        <v>473</v>
      </c>
      <c r="E654" s="138"/>
      <c r="F654" s="14">
        <v>100</v>
      </c>
    </row>
    <row r="655" spans="1:6">
      <c r="A655" s="8" t="s">
        <v>489</v>
      </c>
      <c r="B655" s="138">
        <v>910</v>
      </c>
      <c r="C655" s="138" t="s">
        <v>41</v>
      </c>
      <c r="D655" s="138" t="s">
        <v>473</v>
      </c>
      <c r="E655" s="138">
        <v>110</v>
      </c>
      <c r="F655" s="14">
        <v>0</v>
      </c>
    </row>
    <row r="656" spans="1:6" ht="30">
      <c r="A656" s="8" t="s">
        <v>485</v>
      </c>
      <c r="B656" s="138">
        <v>910</v>
      </c>
      <c r="C656" s="138" t="s">
        <v>41</v>
      </c>
      <c r="D656" s="138" t="s">
        <v>473</v>
      </c>
      <c r="E656" s="138" t="s">
        <v>484</v>
      </c>
      <c r="F656" s="14">
        <v>0</v>
      </c>
    </row>
    <row r="657" spans="1:6" ht="30">
      <c r="A657" s="8" t="s">
        <v>479</v>
      </c>
      <c r="B657" s="138" t="s">
        <v>38</v>
      </c>
      <c r="C657" s="138" t="s">
        <v>41</v>
      </c>
      <c r="D657" s="138" t="s">
        <v>473</v>
      </c>
      <c r="E657" s="138" t="s">
        <v>476</v>
      </c>
      <c r="F657" s="14">
        <v>100</v>
      </c>
    </row>
    <row r="658" spans="1:6">
      <c r="A658" s="96" t="s">
        <v>39</v>
      </c>
      <c r="B658" s="97" t="s">
        <v>38</v>
      </c>
      <c r="C658" s="97" t="s">
        <v>37</v>
      </c>
      <c r="D658" s="106"/>
      <c r="E658" s="106"/>
      <c r="F658" s="98">
        <v>1550.4</v>
      </c>
    </row>
    <row r="659" spans="1:6">
      <c r="A659" s="9" t="s">
        <v>36</v>
      </c>
      <c r="B659" s="138">
        <v>910</v>
      </c>
      <c r="C659" s="138" t="s">
        <v>33</v>
      </c>
      <c r="D659" s="138"/>
      <c r="E659" s="138"/>
      <c r="F659" s="14">
        <v>423.2</v>
      </c>
    </row>
    <row r="660" spans="1:6">
      <c r="A660" s="9" t="s">
        <v>5</v>
      </c>
      <c r="B660" s="138">
        <v>910</v>
      </c>
      <c r="C660" s="138" t="s">
        <v>33</v>
      </c>
      <c r="D660" s="138" t="s">
        <v>4</v>
      </c>
      <c r="E660" s="138"/>
      <c r="F660" s="14">
        <v>423.2</v>
      </c>
    </row>
    <row r="661" spans="1:6" ht="30">
      <c r="A661" s="9" t="s">
        <v>35</v>
      </c>
      <c r="B661" s="138">
        <v>910</v>
      </c>
      <c r="C661" s="138" t="s">
        <v>33</v>
      </c>
      <c r="D661" s="138" t="s">
        <v>29</v>
      </c>
      <c r="E661" s="138"/>
      <c r="F661" s="14">
        <v>423.2</v>
      </c>
    </row>
    <row r="662" spans="1:6" ht="30">
      <c r="A662" s="9" t="s">
        <v>34</v>
      </c>
      <c r="B662" s="138">
        <v>910</v>
      </c>
      <c r="C662" s="138" t="s">
        <v>33</v>
      </c>
      <c r="D662" s="138" t="s">
        <v>32</v>
      </c>
      <c r="E662" s="138"/>
      <c r="F662" s="14">
        <v>423.2</v>
      </c>
    </row>
    <row r="663" spans="1:6">
      <c r="A663" s="8" t="s">
        <v>489</v>
      </c>
      <c r="B663" s="138">
        <v>910</v>
      </c>
      <c r="C663" s="138" t="s">
        <v>33</v>
      </c>
      <c r="D663" s="138" t="s">
        <v>32</v>
      </c>
      <c r="E663" s="138" t="s">
        <v>488</v>
      </c>
      <c r="F663" s="14">
        <v>323.2</v>
      </c>
    </row>
    <row r="664" spans="1:6" ht="30">
      <c r="A664" s="8" t="s">
        <v>487</v>
      </c>
      <c r="B664" s="138">
        <v>910</v>
      </c>
      <c r="C664" s="138" t="s">
        <v>33</v>
      </c>
      <c r="D664" s="138" t="s">
        <v>32</v>
      </c>
      <c r="E664" s="138" t="s">
        <v>486</v>
      </c>
      <c r="F664" s="14">
        <v>323.2</v>
      </c>
    </row>
    <row r="665" spans="1:6" ht="30">
      <c r="A665" s="8" t="s">
        <v>479</v>
      </c>
      <c r="B665" s="138">
        <v>910</v>
      </c>
      <c r="C665" s="138" t="s">
        <v>33</v>
      </c>
      <c r="D665" s="138" t="s">
        <v>32</v>
      </c>
      <c r="E665" s="138" t="s">
        <v>476</v>
      </c>
      <c r="F665" s="14">
        <v>100</v>
      </c>
    </row>
    <row r="666" spans="1:6">
      <c r="A666" s="9" t="s">
        <v>31</v>
      </c>
      <c r="B666" s="138">
        <v>910</v>
      </c>
      <c r="C666" s="138" t="s">
        <v>25</v>
      </c>
      <c r="D666" s="15"/>
      <c r="E666" s="138"/>
      <c r="F666" s="14">
        <v>445.20000000000005</v>
      </c>
    </row>
    <row r="667" spans="1:6">
      <c r="A667" s="9" t="s">
        <v>5</v>
      </c>
      <c r="B667" s="138">
        <v>910</v>
      </c>
      <c r="C667" s="138" t="s">
        <v>25</v>
      </c>
      <c r="D667" s="138" t="s">
        <v>4</v>
      </c>
      <c r="E667" s="138"/>
      <c r="F667" s="14">
        <v>50</v>
      </c>
    </row>
    <row r="668" spans="1:6" ht="30">
      <c r="A668" s="9" t="s">
        <v>30</v>
      </c>
      <c r="B668" s="138">
        <v>910</v>
      </c>
      <c r="C668" s="138" t="s">
        <v>25</v>
      </c>
      <c r="D668" s="138" t="s">
        <v>29</v>
      </c>
      <c r="E668" s="138"/>
      <c r="F668" s="14">
        <v>50</v>
      </c>
    </row>
    <row r="669" spans="1:6" ht="150">
      <c r="A669" s="9" t="s">
        <v>28</v>
      </c>
      <c r="B669" s="138">
        <v>910</v>
      </c>
      <c r="C669" s="138" t="s">
        <v>25</v>
      </c>
      <c r="D669" s="138" t="s">
        <v>27</v>
      </c>
      <c r="E669" s="15"/>
      <c r="F669" s="14">
        <v>50</v>
      </c>
    </row>
    <row r="670" spans="1:6" ht="30">
      <c r="A670" s="8" t="s">
        <v>479</v>
      </c>
      <c r="B670" s="138">
        <v>910</v>
      </c>
      <c r="C670" s="138" t="s">
        <v>25</v>
      </c>
      <c r="D670" s="138" t="s">
        <v>27</v>
      </c>
      <c r="E670" s="138" t="s">
        <v>476</v>
      </c>
      <c r="F670" s="14">
        <v>50</v>
      </c>
    </row>
    <row r="671" spans="1:6">
      <c r="A671" s="9" t="s">
        <v>502</v>
      </c>
      <c r="B671" s="138">
        <v>910</v>
      </c>
      <c r="C671" s="138" t="s">
        <v>25</v>
      </c>
      <c r="D671" s="138" t="s">
        <v>501</v>
      </c>
      <c r="E671" s="138"/>
      <c r="F671" s="14">
        <v>395.20000000000005</v>
      </c>
    </row>
    <row r="672" spans="1:6" ht="45">
      <c r="A672" s="13" t="s">
        <v>26</v>
      </c>
      <c r="B672" s="7">
        <v>910</v>
      </c>
      <c r="C672" s="7" t="s">
        <v>25</v>
      </c>
      <c r="D672" s="7" t="s">
        <v>24</v>
      </c>
      <c r="E672" s="7"/>
      <c r="F672" s="12">
        <v>331.3</v>
      </c>
    </row>
    <row r="673" spans="1:6" ht="30">
      <c r="A673" s="13" t="s">
        <v>479</v>
      </c>
      <c r="B673" s="7">
        <v>910</v>
      </c>
      <c r="C673" s="7" t="s">
        <v>25</v>
      </c>
      <c r="D673" s="7" t="s">
        <v>24</v>
      </c>
      <c r="E673" s="7" t="s">
        <v>476</v>
      </c>
      <c r="F673" s="12">
        <v>331.3</v>
      </c>
    </row>
    <row r="674" spans="1:6" ht="45">
      <c r="A674" s="9" t="s">
        <v>419</v>
      </c>
      <c r="B674" s="7">
        <v>910</v>
      </c>
      <c r="C674" s="7" t="s">
        <v>25</v>
      </c>
      <c r="D674" s="7" t="s">
        <v>464</v>
      </c>
      <c r="E674" s="7"/>
      <c r="F674" s="12">
        <v>63.900000000000006</v>
      </c>
    </row>
    <row r="675" spans="1:6" ht="30">
      <c r="A675" s="9" t="s">
        <v>479</v>
      </c>
      <c r="B675" s="7">
        <v>910</v>
      </c>
      <c r="C675" s="7" t="s">
        <v>25</v>
      </c>
      <c r="D675" s="7" t="s">
        <v>464</v>
      </c>
      <c r="E675" s="7" t="s">
        <v>476</v>
      </c>
      <c r="F675" s="12">
        <v>63.900000000000006</v>
      </c>
    </row>
    <row r="676" spans="1:6" ht="30">
      <c r="A676" s="9" t="s">
        <v>23</v>
      </c>
      <c r="B676" s="138">
        <v>910</v>
      </c>
      <c r="C676" s="138" t="s">
        <v>9</v>
      </c>
      <c r="D676" s="138"/>
      <c r="E676" s="138"/>
      <c r="F676" s="14">
        <v>681.99999999999989</v>
      </c>
    </row>
    <row r="677" spans="1:6" ht="30">
      <c r="A677" s="9" t="s">
        <v>10</v>
      </c>
      <c r="B677" s="138">
        <v>910</v>
      </c>
      <c r="C677" s="138" t="s">
        <v>9</v>
      </c>
      <c r="D677" s="138" t="s">
        <v>8</v>
      </c>
      <c r="E677" s="138"/>
      <c r="F677" s="14">
        <v>681.99999999999989</v>
      </c>
    </row>
    <row r="678" spans="1:6">
      <c r="A678" s="8" t="s">
        <v>489</v>
      </c>
      <c r="B678" s="138">
        <v>910</v>
      </c>
      <c r="C678" s="138" t="s">
        <v>9</v>
      </c>
      <c r="D678" s="138" t="s">
        <v>8</v>
      </c>
      <c r="E678" s="138" t="s">
        <v>488</v>
      </c>
      <c r="F678" s="14">
        <v>475.39999999999992</v>
      </c>
    </row>
    <row r="679" spans="1:6" ht="30">
      <c r="A679" s="8" t="s">
        <v>487</v>
      </c>
      <c r="B679" s="138">
        <v>910</v>
      </c>
      <c r="C679" s="138" t="s">
        <v>9</v>
      </c>
      <c r="D679" s="138" t="s">
        <v>8</v>
      </c>
      <c r="E679" s="138" t="s">
        <v>486</v>
      </c>
      <c r="F679" s="14">
        <v>460.7</v>
      </c>
    </row>
    <row r="680" spans="1:6" ht="30">
      <c r="A680" s="8" t="s">
        <v>485</v>
      </c>
      <c r="B680" s="138">
        <v>910</v>
      </c>
      <c r="C680" s="138" t="s">
        <v>9</v>
      </c>
      <c r="D680" s="138" t="s">
        <v>8</v>
      </c>
      <c r="E680" s="138" t="s">
        <v>484</v>
      </c>
      <c r="F680" s="14">
        <v>14.700000000000001</v>
      </c>
    </row>
    <row r="681" spans="1:6" ht="30">
      <c r="A681" s="9" t="s">
        <v>481</v>
      </c>
      <c r="B681" s="138">
        <v>910</v>
      </c>
      <c r="C681" s="138" t="s">
        <v>9</v>
      </c>
      <c r="D681" s="138" t="s">
        <v>8</v>
      </c>
      <c r="E681" s="138" t="s">
        <v>480</v>
      </c>
      <c r="F681" s="14">
        <v>13.4</v>
      </c>
    </row>
    <row r="682" spans="1:6" ht="30">
      <c r="A682" s="8" t="s">
        <v>479</v>
      </c>
      <c r="B682" s="138">
        <v>910</v>
      </c>
      <c r="C682" s="138" t="s">
        <v>9</v>
      </c>
      <c r="D682" s="138" t="s">
        <v>8</v>
      </c>
      <c r="E682" s="138" t="s">
        <v>476</v>
      </c>
      <c r="F682" s="14">
        <v>193.2</v>
      </c>
    </row>
    <row r="683" spans="1:6" ht="42.75">
      <c r="A683" s="73" t="s">
        <v>7</v>
      </c>
      <c r="B683" s="74" t="s">
        <v>499</v>
      </c>
      <c r="C683" s="74"/>
      <c r="D683" s="74"/>
      <c r="E683" s="74"/>
      <c r="F683" s="81">
        <v>4882.3999999999996</v>
      </c>
    </row>
    <row r="684" spans="1:6">
      <c r="A684" s="96" t="s">
        <v>495</v>
      </c>
      <c r="B684" s="97" t="s">
        <v>499</v>
      </c>
      <c r="C684" s="97" t="s">
        <v>494</v>
      </c>
      <c r="D684" s="97"/>
      <c r="E684" s="97"/>
      <c r="F684" s="117">
        <v>4848.2</v>
      </c>
    </row>
    <row r="685" spans="1:6" ht="60">
      <c r="A685" s="9" t="s">
        <v>6</v>
      </c>
      <c r="B685" s="138" t="s">
        <v>499</v>
      </c>
      <c r="C685" s="138" t="s">
        <v>507</v>
      </c>
      <c r="D685" s="138"/>
      <c r="E685" s="138"/>
      <c r="F685" s="6">
        <v>46.1</v>
      </c>
    </row>
    <row r="686" spans="1:6">
      <c r="A686" s="9" t="s">
        <v>5</v>
      </c>
      <c r="B686" s="138" t="s">
        <v>499</v>
      </c>
      <c r="C686" s="138" t="s">
        <v>507</v>
      </c>
      <c r="D686" s="138" t="s">
        <v>4</v>
      </c>
      <c r="E686" s="138"/>
      <c r="F686" s="6">
        <v>46.1</v>
      </c>
    </row>
    <row r="687" spans="1:6" ht="45">
      <c r="A687" s="9" t="s">
        <v>3</v>
      </c>
      <c r="B687" s="138" t="s">
        <v>499</v>
      </c>
      <c r="C687" s="138" t="s">
        <v>507</v>
      </c>
      <c r="D687" s="138" t="s">
        <v>2</v>
      </c>
      <c r="E687" s="138"/>
      <c r="F687" s="6">
        <v>46.1</v>
      </c>
    </row>
    <row r="688" spans="1:6" ht="60">
      <c r="A688" s="9" t="s">
        <v>1</v>
      </c>
      <c r="B688" s="138" t="s">
        <v>499</v>
      </c>
      <c r="C688" s="138" t="s">
        <v>507</v>
      </c>
      <c r="D688" s="138" t="s">
        <v>506</v>
      </c>
      <c r="E688" s="138"/>
      <c r="F688" s="6">
        <v>46.1</v>
      </c>
    </row>
    <row r="689" spans="1:6" ht="45">
      <c r="A689" s="9" t="s">
        <v>0</v>
      </c>
      <c r="B689" s="138" t="s">
        <v>499</v>
      </c>
      <c r="C689" s="138" t="s">
        <v>507</v>
      </c>
      <c r="D689" s="138" t="s">
        <v>506</v>
      </c>
      <c r="E689" s="138" t="s">
        <v>508</v>
      </c>
      <c r="F689" s="6">
        <v>41.2</v>
      </c>
    </row>
    <row r="690" spans="1:6" ht="30">
      <c r="A690" s="9" t="s">
        <v>481</v>
      </c>
      <c r="B690" s="138" t="s">
        <v>499</v>
      </c>
      <c r="C690" s="138" t="s">
        <v>507</v>
      </c>
      <c r="D690" s="138" t="s">
        <v>506</v>
      </c>
      <c r="E690" s="138" t="s">
        <v>480</v>
      </c>
      <c r="F690" s="6">
        <v>4.9000000000000004</v>
      </c>
    </row>
    <row r="691" spans="1:6">
      <c r="A691" s="9" t="s">
        <v>493</v>
      </c>
      <c r="B691" s="138" t="s">
        <v>499</v>
      </c>
      <c r="C691" s="138" t="s">
        <v>477</v>
      </c>
      <c r="D691" s="138"/>
      <c r="E691" s="138"/>
      <c r="F691" s="6">
        <v>4802.0999999999995</v>
      </c>
    </row>
    <row r="692" spans="1:6" ht="75">
      <c r="A692" s="9" t="s">
        <v>492</v>
      </c>
      <c r="B692" s="138" t="s">
        <v>499</v>
      </c>
      <c r="C692" s="138" t="s">
        <v>477</v>
      </c>
      <c r="D692" s="138" t="s">
        <v>491</v>
      </c>
      <c r="E692" s="138"/>
      <c r="F692" s="6">
        <v>4517.5999999999995</v>
      </c>
    </row>
    <row r="693" spans="1:6" ht="30">
      <c r="A693" s="9" t="s">
        <v>490</v>
      </c>
      <c r="B693" s="138" t="s">
        <v>499</v>
      </c>
      <c r="C693" s="138" t="s">
        <v>477</v>
      </c>
      <c r="D693" s="138">
        <v>4529900</v>
      </c>
      <c r="E693" s="138"/>
      <c r="F693" s="6">
        <v>4517.5999999999995</v>
      </c>
    </row>
    <row r="694" spans="1:6">
      <c r="A694" s="8" t="s">
        <v>489</v>
      </c>
      <c r="B694" s="138" t="s">
        <v>499</v>
      </c>
      <c r="C694" s="138" t="s">
        <v>477</v>
      </c>
      <c r="D694" s="138">
        <v>4529900</v>
      </c>
      <c r="E694" s="138" t="s">
        <v>488</v>
      </c>
      <c r="F694" s="6">
        <v>4129.2</v>
      </c>
    </row>
    <row r="695" spans="1:6" ht="30">
      <c r="A695" s="8" t="s">
        <v>487</v>
      </c>
      <c r="B695" s="138" t="s">
        <v>499</v>
      </c>
      <c r="C695" s="138" t="s">
        <v>477</v>
      </c>
      <c r="D695" s="138">
        <v>4529900</v>
      </c>
      <c r="E695" s="138" t="s">
        <v>486</v>
      </c>
      <c r="F695" s="6">
        <v>4020.9</v>
      </c>
    </row>
    <row r="696" spans="1:6" ht="30">
      <c r="A696" s="8" t="s">
        <v>485</v>
      </c>
      <c r="B696" s="138" t="s">
        <v>499</v>
      </c>
      <c r="C696" s="138" t="s">
        <v>477</v>
      </c>
      <c r="D696" s="138">
        <v>4529900</v>
      </c>
      <c r="E696" s="138" t="s">
        <v>484</v>
      </c>
      <c r="F696" s="6">
        <v>108.3</v>
      </c>
    </row>
    <row r="697" spans="1:6" ht="30">
      <c r="A697" s="9" t="s">
        <v>481</v>
      </c>
      <c r="B697" s="138" t="s">
        <v>499</v>
      </c>
      <c r="C697" s="138" t="s">
        <v>477</v>
      </c>
      <c r="D697" s="138">
        <v>4529900</v>
      </c>
      <c r="E697" s="7" t="s">
        <v>480</v>
      </c>
      <c r="F697" s="6">
        <v>123.9</v>
      </c>
    </row>
    <row r="698" spans="1:6" ht="30">
      <c r="A698" s="8" t="s">
        <v>479</v>
      </c>
      <c r="B698" s="138" t="s">
        <v>499</v>
      </c>
      <c r="C698" s="138" t="s">
        <v>477</v>
      </c>
      <c r="D698" s="138">
        <v>4529900</v>
      </c>
      <c r="E698" s="7" t="s">
        <v>476</v>
      </c>
      <c r="F698" s="6">
        <v>263.5</v>
      </c>
    </row>
    <row r="699" spans="1:6">
      <c r="A699" s="8" t="s">
        <v>505</v>
      </c>
      <c r="B699" s="138" t="s">
        <v>499</v>
      </c>
      <c r="C699" s="138" t="s">
        <v>477</v>
      </c>
      <c r="D699" s="138">
        <v>4529900</v>
      </c>
      <c r="E699" s="7" t="s">
        <v>504</v>
      </c>
      <c r="F699" s="6">
        <v>1</v>
      </c>
    </row>
    <row r="700" spans="1:6">
      <c r="A700" s="8" t="s">
        <v>139</v>
      </c>
      <c r="B700" s="138" t="s">
        <v>499</v>
      </c>
      <c r="C700" s="138" t="s">
        <v>477</v>
      </c>
      <c r="D700" s="138" t="s">
        <v>138</v>
      </c>
      <c r="E700" s="138"/>
      <c r="F700" s="14">
        <v>24</v>
      </c>
    </row>
    <row r="701" spans="1:6" ht="60">
      <c r="A701" s="31" t="s">
        <v>424</v>
      </c>
      <c r="B701" s="138" t="s">
        <v>499</v>
      </c>
      <c r="C701" s="138" t="s">
        <v>477</v>
      </c>
      <c r="D701" s="7" t="s">
        <v>425</v>
      </c>
      <c r="E701" s="138"/>
      <c r="F701" s="14">
        <v>24</v>
      </c>
    </row>
    <row r="702" spans="1:6">
      <c r="A702" s="8" t="s">
        <v>489</v>
      </c>
      <c r="B702" s="138" t="s">
        <v>499</v>
      </c>
      <c r="C702" s="138" t="s">
        <v>477</v>
      </c>
      <c r="D702" s="7" t="s">
        <v>425</v>
      </c>
      <c r="E702" s="138" t="s">
        <v>488</v>
      </c>
      <c r="F702" s="14">
        <v>24</v>
      </c>
    </row>
    <row r="703" spans="1:6" ht="30">
      <c r="A703" s="18" t="s">
        <v>487</v>
      </c>
      <c r="B703" s="138" t="s">
        <v>499</v>
      </c>
      <c r="C703" s="138" t="s">
        <v>477</v>
      </c>
      <c r="D703" s="7" t="s">
        <v>425</v>
      </c>
      <c r="E703" s="138" t="s">
        <v>486</v>
      </c>
      <c r="F703" s="14">
        <v>24</v>
      </c>
    </row>
    <row r="704" spans="1:6">
      <c r="A704" s="9" t="s">
        <v>502</v>
      </c>
      <c r="B704" s="138" t="s">
        <v>499</v>
      </c>
      <c r="C704" s="138" t="s">
        <v>477</v>
      </c>
      <c r="D704" s="138" t="s">
        <v>501</v>
      </c>
      <c r="E704" s="138"/>
      <c r="F704" s="6">
        <v>260.5</v>
      </c>
    </row>
    <row r="705" spans="1:6" ht="60">
      <c r="A705" s="13" t="s">
        <v>500</v>
      </c>
      <c r="B705" s="7" t="s">
        <v>499</v>
      </c>
      <c r="C705" s="7" t="s">
        <v>477</v>
      </c>
      <c r="D705" s="7" t="s">
        <v>497</v>
      </c>
      <c r="E705" s="7"/>
      <c r="F705" s="12">
        <v>260.5</v>
      </c>
    </row>
    <row r="706" spans="1:6" ht="30">
      <c r="A706" s="13" t="s">
        <v>481</v>
      </c>
      <c r="B706" s="7" t="s">
        <v>499</v>
      </c>
      <c r="C706" s="7" t="s">
        <v>477</v>
      </c>
      <c r="D706" s="7" t="s">
        <v>497</v>
      </c>
      <c r="E706" s="7" t="s">
        <v>480</v>
      </c>
      <c r="F706" s="12">
        <v>260.5</v>
      </c>
    </row>
    <row r="707" spans="1:6">
      <c r="A707" s="96" t="s">
        <v>66</v>
      </c>
      <c r="B707" s="97" t="s">
        <v>499</v>
      </c>
      <c r="C707" s="97" t="s">
        <v>65</v>
      </c>
      <c r="D707" s="97"/>
      <c r="E707" s="97"/>
      <c r="F707" s="98">
        <v>34.200000000000003</v>
      </c>
    </row>
    <row r="708" spans="1:6" ht="30">
      <c r="A708" s="13" t="s">
        <v>212</v>
      </c>
      <c r="B708" s="7" t="s">
        <v>499</v>
      </c>
      <c r="C708" s="7" t="s">
        <v>208</v>
      </c>
      <c r="D708" s="7"/>
      <c r="E708" s="7"/>
      <c r="F708" s="12">
        <v>34.200000000000003</v>
      </c>
    </row>
    <row r="709" spans="1:6">
      <c r="A709" s="27" t="s">
        <v>211</v>
      </c>
      <c r="B709" s="7" t="s">
        <v>499</v>
      </c>
      <c r="C709" s="7" t="s">
        <v>208</v>
      </c>
      <c r="D709" s="7" t="s">
        <v>210</v>
      </c>
      <c r="E709" s="7"/>
      <c r="F709" s="12">
        <v>34.200000000000003</v>
      </c>
    </row>
    <row r="710" spans="1:6">
      <c r="A710" s="13" t="s">
        <v>209</v>
      </c>
      <c r="B710" s="7" t="s">
        <v>499</v>
      </c>
      <c r="C710" s="7" t="s">
        <v>208</v>
      </c>
      <c r="D710" s="7" t="s">
        <v>207</v>
      </c>
      <c r="E710" s="7"/>
      <c r="F710" s="12">
        <v>34.200000000000003</v>
      </c>
    </row>
    <row r="711" spans="1:6" ht="30">
      <c r="A711" s="13" t="s">
        <v>485</v>
      </c>
      <c r="B711" s="7" t="s">
        <v>499</v>
      </c>
      <c r="C711" s="7" t="s">
        <v>208</v>
      </c>
      <c r="D711" s="7" t="s">
        <v>207</v>
      </c>
      <c r="E711" s="7" t="s">
        <v>484</v>
      </c>
      <c r="F711" s="12">
        <v>7.2</v>
      </c>
    </row>
    <row r="712" spans="1:6" ht="30">
      <c r="A712" s="13" t="s">
        <v>479</v>
      </c>
      <c r="B712" s="7" t="s">
        <v>499</v>
      </c>
      <c r="C712" s="7" t="s">
        <v>208</v>
      </c>
      <c r="D712" s="7" t="s">
        <v>207</v>
      </c>
      <c r="E712" s="7" t="s">
        <v>476</v>
      </c>
      <c r="F712" s="12">
        <v>27</v>
      </c>
    </row>
    <row r="713" spans="1:6" ht="28.5">
      <c r="A713" s="73" t="s">
        <v>496</v>
      </c>
      <c r="B713" s="74" t="s">
        <v>478</v>
      </c>
      <c r="C713" s="74"/>
      <c r="D713" s="74"/>
      <c r="E713" s="74"/>
      <c r="F713" s="81">
        <v>1416.3000000000002</v>
      </c>
    </row>
    <row r="714" spans="1:6">
      <c r="A714" s="96" t="s">
        <v>495</v>
      </c>
      <c r="B714" s="97" t="s">
        <v>478</v>
      </c>
      <c r="C714" s="97" t="s">
        <v>494</v>
      </c>
      <c r="D714" s="97"/>
      <c r="E714" s="97"/>
      <c r="F714" s="117">
        <v>1416.3000000000002</v>
      </c>
    </row>
    <row r="715" spans="1:6">
      <c r="A715" s="9" t="s">
        <v>493</v>
      </c>
      <c r="B715" s="138" t="s">
        <v>478</v>
      </c>
      <c r="C715" s="138" t="s">
        <v>477</v>
      </c>
      <c r="D715" s="138"/>
      <c r="E715" s="138"/>
      <c r="F715" s="6">
        <v>1416.3000000000002</v>
      </c>
    </row>
    <row r="716" spans="1:6" ht="75">
      <c r="A716" s="9" t="s">
        <v>492</v>
      </c>
      <c r="B716" s="138" t="s">
        <v>478</v>
      </c>
      <c r="C716" s="138" t="s">
        <v>477</v>
      </c>
      <c r="D716" s="138" t="s">
        <v>491</v>
      </c>
      <c r="E716" s="138"/>
      <c r="F716" s="6">
        <v>1356.3000000000002</v>
      </c>
    </row>
    <row r="717" spans="1:6" ht="30">
      <c r="A717" s="9" t="s">
        <v>490</v>
      </c>
      <c r="B717" s="138" t="s">
        <v>478</v>
      </c>
      <c r="C717" s="138" t="s">
        <v>477</v>
      </c>
      <c r="D717" s="138">
        <v>4529900</v>
      </c>
      <c r="E717" s="138"/>
      <c r="F717" s="6">
        <v>1356.3000000000002</v>
      </c>
    </row>
    <row r="718" spans="1:6">
      <c r="A718" s="8" t="s">
        <v>489</v>
      </c>
      <c r="B718" s="138" t="s">
        <v>478</v>
      </c>
      <c r="C718" s="138" t="s">
        <v>477</v>
      </c>
      <c r="D718" s="138">
        <v>4529900</v>
      </c>
      <c r="E718" s="138" t="s">
        <v>488</v>
      </c>
      <c r="F718" s="6">
        <v>1313.3000000000002</v>
      </c>
    </row>
    <row r="719" spans="1:6" ht="30">
      <c r="A719" s="8" t="s">
        <v>487</v>
      </c>
      <c r="B719" s="138" t="s">
        <v>478</v>
      </c>
      <c r="C719" s="138" t="s">
        <v>477</v>
      </c>
      <c r="D719" s="138">
        <v>4529900</v>
      </c>
      <c r="E719" s="138" t="s">
        <v>486</v>
      </c>
      <c r="F719" s="6">
        <v>1266.9000000000001</v>
      </c>
    </row>
    <row r="720" spans="1:6" ht="30">
      <c r="A720" s="8" t="s">
        <v>485</v>
      </c>
      <c r="B720" s="138" t="s">
        <v>478</v>
      </c>
      <c r="C720" s="138" t="s">
        <v>477</v>
      </c>
      <c r="D720" s="138">
        <v>4529900</v>
      </c>
      <c r="E720" s="138" t="s">
        <v>484</v>
      </c>
      <c r="F720" s="6">
        <v>46.399999999999991</v>
      </c>
    </row>
    <row r="721" spans="1:6" ht="45">
      <c r="A721" s="8" t="s">
        <v>483</v>
      </c>
      <c r="B721" s="138" t="s">
        <v>478</v>
      </c>
      <c r="C721" s="138" t="s">
        <v>477</v>
      </c>
      <c r="D721" s="138">
        <v>4529900</v>
      </c>
      <c r="E721" s="138" t="s">
        <v>482</v>
      </c>
      <c r="F721" s="6">
        <v>0</v>
      </c>
    </row>
    <row r="722" spans="1:6" ht="30">
      <c r="A722" s="9" t="s">
        <v>481</v>
      </c>
      <c r="B722" s="138" t="s">
        <v>478</v>
      </c>
      <c r="C722" s="138" t="s">
        <v>477</v>
      </c>
      <c r="D722" s="138">
        <v>4529900</v>
      </c>
      <c r="E722" s="7" t="s">
        <v>480</v>
      </c>
      <c r="F722" s="6">
        <v>2</v>
      </c>
    </row>
    <row r="723" spans="1:6" ht="30">
      <c r="A723" s="8" t="s">
        <v>479</v>
      </c>
      <c r="B723" s="138" t="s">
        <v>478</v>
      </c>
      <c r="C723" s="138" t="s">
        <v>477</v>
      </c>
      <c r="D723" s="138">
        <v>4529900</v>
      </c>
      <c r="E723" s="7" t="s">
        <v>476</v>
      </c>
      <c r="F723" s="6">
        <v>40.900000000000013</v>
      </c>
    </row>
    <row r="724" spans="1:6">
      <c r="A724" s="8" t="s">
        <v>505</v>
      </c>
      <c r="B724" s="138" t="s">
        <v>478</v>
      </c>
      <c r="C724" s="138" t="s">
        <v>477</v>
      </c>
      <c r="D724" s="138" t="s">
        <v>40</v>
      </c>
      <c r="E724" s="7" t="s">
        <v>504</v>
      </c>
      <c r="F724" s="6">
        <v>9.9999999999999978E-2</v>
      </c>
    </row>
    <row r="725" spans="1:6">
      <c r="A725" s="9" t="s">
        <v>502</v>
      </c>
      <c r="B725" s="138" t="s">
        <v>478</v>
      </c>
      <c r="C725" s="138" t="s">
        <v>477</v>
      </c>
      <c r="D725" s="7" t="s">
        <v>501</v>
      </c>
      <c r="E725" s="7"/>
      <c r="F725" s="6">
        <v>60.000000000000007</v>
      </c>
    </row>
    <row r="726" spans="1:6" ht="60">
      <c r="A726" s="13" t="s">
        <v>500</v>
      </c>
      <c r="B726" s="138" t="s">
        <v>478</v>
      </c>
      <c r="C726" s="138" t="s">
        <v>477</v>
      </c>
      <c r="D726" s="7" t="s">
        <v>497</v>
      </c>
      <c r="E726" s="7"/>
      <c r="F726" s="6">
        <v>60.000000000000007</v>
      </c>
    </row>
    <row r="727" spans="1:6" ht="30">
      <c r="A727" s="13" t="s">
        <v>365</v>
      </c>
      <c r="B727" s="138" t="s">
        <v>478</v>
      </c>
      <c r="C727" s="138" t="s">
        <v>477</v>
      </c>
      <c r="D727" s="7" t="s">
        <v>497</v>
      </c>
      <c r="E727" s="7" t="s">
        <v>480</v>
      </c>
      <c r="F727" s="6">
        <v>60.000000000000007</v>
      </c>
    </row>
    <row r="728" spans="1:6" ht="28.5">
      <c r="A728" s="5" t="s">
        <v>475</v>
      </c>
      <c r="B728" s="4" t="s">
        <v>474</v>
      </c>
      <c r="C728" s="4">
        <v>7900</v>
      </c>
      <c r="D728" s="4"/>
      <c r="E728" s="4"/>
      <c r="F728" s="84">
        <v>-1791.359999999986</v>
      </c>
    </row>
  </sheetData>
  <autoFilter ref="A7:F728"/>
  <mergeCells count="4">
    <mergeCell ref="F5:F6"/>
    <mergeCell ref="A5:A6"/>
    <mergeCell ref="A1:E3"/>
    <mergeCell ref="B5:E5"/>
  </mergeCells>
  <phoneticPr fontId="0" type="noConversion"/>
  <hyperlinks>
    <hyperlink ref="A231" r:id="rId1" display="consultantplus://offline/ref=81D732F48438E04E07CB9E02EDDED0FED27E2A5ED256866FA9233FCBF793C7E45FD77065A2BB1C7E5F6DC2t7JAC"/>
  </hyperlinks>
  <pageMargins left="0.78740157480314965" right="0.39370078740157483" top="0.78740157480314965" bottom="0.78740157480314965" header="0" footer="0"/>
  <pageSetup paperSize="9" scale="70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расходы на 2014</vt:lpstr>
      <vt:lpstr>расходы на 2014 1</vt:lpstr>
      <vt:lpstr>'расходы на 2014'!Заголовки_для_печати</vt:lpstr>
      <vt:lpstr>'расходы на 2014 1'!Заголовки_для_печати</vt:lpstr>
      <vt:lpstr>'расходы на 2014'!Область_печати</vt:lpstr>
      <vt:lpstr>'расходы на 2014 1'!Область_печати</vt:lpstr>
    </vt:vector>
  </TitlesOfParts>
  <Company>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***</cp:lastModifiedBy>
  <cp:lastPrinted>2014-11-18T10:33:38Z</cp:lastPrinted>
  <dcterms:created xsi:type="dcterms:W3CDTF">2014-03-05T06:54:59Z</dcterms:created>
  <dcterms:modified xsi:type="dcterms:W3CDTF">2014-11-24T09:52:58Z</dcterms:modified>
</cp:coreProperties>
</file>